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C4941F2-9D55-4859-BE5D-317A5CAE9949}" xr6:coauthVersionLast="46" xr6:coauthVersionMax="46" xr10:uidLastSave="{00000000-0000-0000-0000-000000000000}"/>
  <bookViews>
    <workbookView xWindow="390" yWindow="990" windowWidth="23130" windowHeight="14400" tabRatio="757" firstSheet="4" xr2:uid="{6278CE97-3218-46D5-9FAE-E836035CBF43}"/>
  </bookViews>
  <sheets>
    <sheet name="All Months-2020" sheetId="14" r:id="rId1"/>
    <sheet name="January-2020" sheetId="1" r:id="rId2"/>
    <sheet name="February-2020" sheetId="2" r:id="rId3"/>
    <sheet name="March-2020" sheetId="3" r:id="rId4"/>
    <sheet name="April-2020" sheetId="4" r:id="rId5"/>
    <sheet name="May-2020" sheetId="5" r:id="rId6"/>
    <sheet name="June-2020" sheetId="6" r:id="rId7"/>
    <sheet name="July-2020" sheetId="7" r:id="rId8"/>
    <sheet name="August-2020" sheetId="9" r:id="rId9"/>
    <sheet name="September-2020" sheetId="10" r:id="rId10"/>
    <sheet name="October-2020" sheetId="11" r:id="rId11"/>
    <sheet name="November-2020" sheetId="12" r:id="rId12"/>
    <sheet name="December-2020" sheetId="13" r:id="rId13"/>
  </sheets>
  <definedNames>
    <definedName name="_xlnm.Print_Area" localSheetId="8">'August-2020'!$A$1:$L$32</definedName>
    <definedName name="_xlnm.Print_Area" localSheetId="7">'July-2020'!$A$1:$L$32</definedName>
    <definedName name="_xlnm.Print_Area" localSheetId="11">'November-2020'!$A$1:$L$35</definedName>
    <definedName name="_xlnm.Print_Area" localSheetId="10">'October-2020'!$A$1:$L$35</definedName>
    <definedName name="_xlnm.Print_Area" localSheetId="9">'September-2020'!$A$1:$L$32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0" i="14" l="1"/>
  <c r="L29" i="14"/>
  <c r="L28" i="14"/>
  <c r="L27" i="14"/>
  <c r="L26" i="14"/>
  <c r="L25" i="14"/>
  <c r="L24" i="14"/>
  <c r="L23" i="14"/>
  <c r="L22" i="14"/>
  <c r="L21" i="14"/>
  <c r="L20" i="14"/>
  <c r="L19" i="14"/>
  <c r="L18" i="14"/>
  <c r="L17" i="14"/>
  <c r="L16" i="14"/>
  <c r="L15" i="14"/>
  <c r="L14" i="14"/>
  <c r="L13" i="14"/>
  <c r="L12" i="14"/>
  <c r="L11" i="14"/>
  <c r="L10" i="14"/>
  <c r="L9" i="14"/>
  <c r="L8" i="14"/>
  <c r="L7" i="14"/>
  <c r="L6" i="14"/>
  <c r="L5" i="14"/>
  <c r="L4" i="14"/>
  <c r="L32" i="14" s="1"/>
  <c r="L3" i="14"/>
  <c r="L2" i="14"/>
  <c r="J30" i="14"/>
  <c r="J29" i="14"/>
  <c r="J28" i="14"/>
  <c r="J27" i="14"/>
  <c r="J26" i="14"/>
  <c r="J25" i="14"/>
  <c r="J24" i="1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J3" i="14"/>
  <c r="J2" i="14"/>
  <c r="J32" i="14" s="1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2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32" i="14" s="1"/>
  <c r="F4" i="14"/>
  <c r="F3" i="14"/>
  <c r="F2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2" i="14"/>
  <c r="H32" i="14"/>
  <c r="E32" i="14"/>
  <c r="D32" i="14" l="1"/>
  <c r="J32" i="13" l="1"/>
  <c r="L32" i="13"/>
  <c r="H32" i="13"/>
  <c r="F32" i="13"/>
  <c r="E32" i="13"/>
  <c r="D32" i="13"/>
  <c r="L32" i="12"/>
  <c r="H32" i="12"/>
  <c r="F32" i="12"/>
  <c r="E32" i="12"/>
  <c r="D32" i="12"/>
  <c r="J32" i="11"/>
  <c r="L32" i="11"/>
  <c r="H32" i="11"/>
  <c r="F32" i="11"/>
  <c r="E32" i="11"/>
  <c r="D32" i="11"/>
  <c r="J32" i="10"/>
  <c r="L32" i="10"/>
  <c r="H32" i="10"/>
  <c r="F32" i="10"/>
  <c r="E32" i="10"/>
  <c r="D32" i="10"/>
  <c r="J32" i="9"/>
  <c r="L32" i="9"/>
  <c r="H32" i="9"/>
  <c r="F32" i="9"/>
  <c r="E32" i="9"/>
  <c r="D32" i="9"/>
  <c r="L32" i="7"/>
  <c r="J32" i="7"/>
  <c r="H32" i="7"/>
  <c r="F32" i="7"/>
  <c r="E32" i="7"/>
  <c r="D32" i="7"/>
  <c r="J32" i="6" l="1"/>
  <c r="L32" i="6"/>
  <c r="H32" i="6"/>
  <c r="F32" i="6"/>
  <c r="E32" i="6"/>
  <c r="D32" i="6"/>
  <c r="J32" i="5"/>
  <c r="L32" i="5"/>
  <c r="H32" i="5"/>
  <c r="F32" i="5"/>
  <c r="E32" i="5"/>
  <c r="D32" i="5"/>
  <c r="J32" i="4"/>
  <c r="L32" i="4"/>
  <c r="H32" i="4"/>
  <c r="F32" i="4"/>
  <c r="E32" i="4"/>
  <c r="D32" i="4"/>
  <c r="J32" i="3"/>
  <c r="L32" i="3"/>
  <c r="H32" i="3"/>
  <c r="F32" i="3"/>
  <c r="E32" i="3"/>
  <c r="D32" i="3"/>
  <c r="L32" i="2"/>
  <c r="H32" i="2"/>
  <c r="F32" i="2"/>
  <c r="J32" i="2"/>
  <c r="E32" i="2"/>
  <c r="D32" i="2"/>
  <c r="J32" i="1"/>
  <c r="L32" i="1"/>
  <c r="E32" i="1"/>
  <c r="F32" i="1"/>
  <c r="G32" i="1"/>
  <c r="H32" i="1"/>
  <c r="D32" i="1"/>
</calcChain>
</file>

<file path=xl/sharedStrings.xml><?xml version="1.0" encoding="utf-8"?>
<sst xmlns="http://schemas.openxmlformats.org/spreadsheetml/2006/main" count="1960" uniqueCount="40">
  <si>
    <t>Bill Cycle</t>
  </si>
  <si>
    <t>ALOP</t>
  </si>
  <si>
    <t>IN04</t>
  </si>
  <si>
    <t>IN06</t>
  </si>
  <si>
    <t>IN08</t>
  </si>
  <si>
    <t>IN10</t>
  </si>
  <si>
    <t>IN13</t>
  </si>
  <si>
    <t>IN14</t>
  </si>
  <si>
    <t>IN16</t>
  </si>
  <si>
    <t>IN18</t>
  </si>
  <si>
    <t>IN20</t>
  </si>
  <si>
    <t>IN21</t>
  </si>
  <si>
    <t>MD01</t>
  </si>
  <si>
    <t>MD02</t>
  </si>
  <si>
    <t>MD03</t>
  </si>
  <si>
    <t>MD04</t>
  </si>
  <si>
    <t>MD05</t>
  </si>
  <si>
    <t>MD06</t>
  </si>
  <si>
    <t>MD07</t>
  </si>
  <si>
    <t>MD08</t>
  </si>
  <si>
    <t>MD09</t>
  </si>
  <si>
    <t>MD10</t>
  </si>
  <si>
    <t>MD11</t>
  </si>
  <si>
    <t>MD12</t>
  </si>
  <si>
    <t>MD13</t>
  </si>
  <si>
    <t>MD14</t>
  </si>
  <si>
    <t>MD15</t>
  </si>
  <si>
    <t>MD16</t>
  </si>
  <si>
    <t>MD17</t>
  </si>
  <si>
    <t>MD18</t>
  </si>
  <si>
    <t>Bill Cycle Start Date</t>
  </si>
  <si>
    <t>Bill Cycle End Date</t>
  </si>
  <si>
    <t>Customer Count</t>
  </si>
  <si>
    <t>Billed KWH</t>
  </si>
  <si>
    <t xml:space="preserve"> </t>
  </si>
  <si>
    <t>Residential Customer Count</t>
  </si>
  <si>
    <t>Base Rate Revenue</t>
  </si>
  <si>
    <t>Small General Service Customer Count</t>
  </si>
  <si>
    <t>Note: This month's Bill Cycle IN20 includes an adjustment related to the non-compliance rebilling of an interruptible</t>
  </si>
  <si>
    <t>service customer.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</si>
</sst>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mm/dd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</cellStyleXfs>
  <cellXfs count="33">
    <xf numFmtId="0" fontId="0" fillId="0" borderId="0" xfId="0"/>
    <xf numFmtId="0" fontId="4" fillId="0" borderId="0" xfId="0" applyFont="1"/>
    <xf numFmtId="0" fontId="6" fillId="0" borderId="0" xfId="0" applyFont="1" applyFill="1" applyAlignment="1">
      <alignment wrapText="1"/>
    </xf>
    <xf numFmtId="164" fontId="4" fillId="0" borderId="0" xfId="1" applyNumberFormat="1" applyFont="1"/>
    <xf numFmtId="165" fontId="4" fillId="0" borderId="0" xfId="0" applyNumberFormat="1" applyFont="1"/>
    <xf numFmtId="44" fontId="4" fillId="0" borderId="0" xfId="2" applyFont="1"/>
    <xf numFmtId="0" fontId="4" fillId="0" borderId="0" xfId="0" applyFont="1" applyFill="1" applyBorder="1"/>
    <xf numFmtId="0" fontId="5" fillId="0" borderId="0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right" wrapText="1"/>
    </xf>
    <xf numFmtId="0" fontId="3" fillId="0" borderId="1" xfId="3" applyFont="1" applyFill="1" applyBorder="1" applyAlignment="1">
      <alignment horizontal="right" wrapText="1"/>
    </xf>
    <xf numFmtId="0" fontId="3" fillId="0" borderId="2" xfId="3" applyFont="1" applyFill="1" applyBorder="1" applyAlignment="1">
      <alignment horizontal="right" wrapText="1"/>
    </xf>
    <xf numFmtId="0" fontId="3" fillId="0" borderId="1" xfId="3" applyFont="1" applyFill="1" applyBorder="1" applyAlignment="1">
      <alignment wrapText="1"/>
    </xf>
    <xf numFmtId="165" fontId="3" fillId="0" borderId="1" xfId="3" applyNumberFormat="1" applyFont="1" applyFill="1" applyBorder="1" applyAlignment="1">
      <alignment horizontal="right" wrapText="1"/>
    </xf>
    <xf numFmtId="164" fontId="3" fillId="0" borderId="1" xfId="1" applyNumberFormat="1" applyFont="1" applyFill="1" applyBorder="1" applyAlignment="1">
      <alignment horizontal="right" wrapText="1"/>
    </xf>
    <xf numFmtId="44" fontId="3" fillId="0" borderId="1" xfId="2" applyFont="1" applyFill="1" applyBorder="1" applyAlignment="1">
      <alignment horizontal="right" wrapText="1"/>
    </xf>
    <xf numFmtId="164" fontId="4" fillId="0" borderId="4" xfId="1" applyNumberFormat="1" applyFont="1" applyBorder="1"/>
    <xf numFmtId="44" fontId="4" fillId="0" borderId="4" xfId="2" applyFont="1" applyBorder="1"/>
    <xf numFmtId="164" fontId="3" fillId="0" borderId="2" xfId="1" applyNumberFormat="1" applyFont="1" applyFill="1" applyBorder="1" applyAlignment="1">
      <alignment horizontal="right" wrapText="1"/>
    </xf>
    <xf numFmtId="0" fontId="3" fillId="0" borderId="2" xfId="3" applyFont="1" applyFill="1" applyBorder="1" applyAlignment="1">
      <alignment wrapText="1"/>
    </xf>
    <xf numFmtId="165" fontId="3" fillId="0" borderId="2" xfId="3" applyNumberFormat="1" applyFont="1" applyFill="1" applyBorder="1" applyAlignment="1">
      <alignment horizontal="right" wrapText="1"/>
    </xf>
    <xf numFmtId="44" fontId="3" fillId="0" borderId="2" xfId="2" applyFont="1" applyFill="1" applyBorder="1" applyAlignment="1">
      <alignment horizontal="right" wrapText="1"/>
    </xf>
    <xf numFmtId="0" fontId="5" fillId="0" borderId="5" xfId="3" applyFont="1" applyFill="1" applyBorder="1" applyAlignment="1">
      <alignment horizontal="center" wrapText="1"/>
    </xf>
    <xf numFmtId="165" fontId="5" fillId="0" borderId="6" xfId="3" applyNumberFormat="1" applyFont="1" applyFill="1" applyBorder="1" applyAlignment="1">
      <alignment horizontal="center" wrapText="1"/>
    </xf>
    <xf numFmtId="164" fontId="5" fillId="0" borderId="6" xfId="1" applyNumberFormat="1" applyFont="1" applyFill="1" applyBorder="1" applyAlignment="1">
      <alignment horizontal="center" wrapText="1"/>
    </xf>
    <xf numFmtId="164" fontId="5" fillId="0" borderId="3" xfId="1" applyNumberFormat="1" applyFont="1" applyFill="1" applyBorder="1" applyAlignment="1">
      <alignment horizontal="center" wrapText="1"/>
    </xf>
    <xf numFmtId="44" fontId="5" fillId="0" borderId="6" xfId="2" applyFont="1" applyFill="1" applyBorder="1" applyAlignment="1">
      <alignment horizontal="center" wrapText="1"/>
    </xf>
    <xf numFmtId="44" fontId="4" fillId="0" borderId="0" xfId="2" applyFont="1" applyAlignment="1"/>
    <xf numFmtId="44" fontId="3" fillId="0" borderId="2" xfId="2" applyFont="1" applyFill="1" applyBorder="1" applyAlignment="1">
      <alignment wrapText="1"/>
    </xf>
    <xf numFmtId="44" fontId="3" fillId="0" borderId="1" xfId="2" applyFont="1" applyFill="1" applyBorder="1" applyAlignment="1">
      <alignment wrapText="1"/>
    </xf>
    <xf numFmtId="44" fontId="4" fillId="0" borderId="4" xfId="2" applyFont="1" applyBorder="1" applyAlignment="1"/>
    <xf numFmtId="0" fontId="5" fillId="0" borderId="6" xfId="3" applyFont="1" applyFill="1" applyBorder="1" applyAlignment="1">
      <alignment horizontal="center" wrapText="1"/>
    </xf>
    <xf numFmtId="164" fontId="4" fillId="0" borderId="0" xfId="0" applyNumberFormat="1" applyFont="1"/>
    <xf numFmtId="44" fontId="4" fillId="0" borderId="0" xfId="0" applyNumberFormat="1" applyFont="1"/>
  </cellXfs>
  <cellStyles count="4">
    <cellStyle name="Comma" xfId="1" builtinId="3"/>
    <cellStyle name="Currency" xfId="2" builtinId="4"/>
    <cellStyle name="Normal" xfId="0" builtinId="0"/>
    <cellStyle name="Normal_Sheet1" xfId="3" xr:uid="{C6AF383A-9166-4F51-8041-707EE1C93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015E1-2CF1-432C-8FE0-794ACAB11CD6}">
  <dimension ref="A1:M35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7109375" style="3" bestFit="1" customWidth="1"/>
    <col min="11" max="11" width="0.85546875" style="3" customWidth="1"/>
    <col min="12" max="12" width="14.7109375" style="26" bestFit="1" customWidth="1"/>
    <col min="13" max="13" width="11.28515625" style="1" bestFit="1" customWidth="1"/>
    <col min="14" max="16384" width="8.85546875" style="1"/>
  </cols>
  <sheetData>
    <row r="1" spans="1:12" s="2" customFormat="1" ht="64.5" thickBot="1" x14ac:dyDescent="0.25">
      <c r="A1" s="21" t="s">
        <v>0</v>
      </c>
      <c r="B1" s="22"/>
      <c r="C1" s="22"/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</row>
    <row r="2" spans="1:12" x14ac:dyDescent="0.2">
      <c r="A2" s="18" t="s">
        <v>1</v>
      </c>
      <c r="B2" s="19"/>
      <c r="C2" s="19"/>
      <c r="D2" s="17">
        <f>SUM('January-2020:December-2020'!D2)</f>
        <v>11106</v>
      </c>
      <c r="E2" s="10" t="s">
        <v>34</v>
      </c>
      <c r="F2" s="17">
        <f>SUM('January-2020:December-2020'!F2)</f>
        <v>8444</v>
      </c>
      <c r="G2" s="17" t="s">
        <v>34</v>
      </c>
      <c r="H2" s="17">
        <f>SUM('January-2020:December-2020'!H2)</f>
        <v>2554</v>
      </c>
      <c r="I2" s="20" t="s">
        <v>34</v>
      </c>
      <c r="J2" s="17">
        <f>SUM('January-2020:December-2020'!J2)</f>
        <v>5020100</v>
      </c>
      <c r="K2" s="17" t="s">
        <v>34</v>
      </c>
      <c r="L2" s="20">
        <f>SUM('January-2020:December-2020'!L2)</f>
        <v>607374.2999999997</v>
      </c>
    </row>
    <row r="3" spans="1:12" x14ac:dyDescent="0.2">
      <c r="A3" s="11" t="s">
        <v>2</v>
      </c>
      <c r="B3" s="12"/>
      <c r="C3" s="12"/>
      <c r="D3" s="17">
        <f>SUM('January-2020:December-2020'!D3)</f>
        <v>155</v>
      </c>
      <c r="E3" s="9" t="s">
        <v>34</v>
      </c>
      <c r="F3" s="17">
        <f>SUM('January-2020:December-2020'!F3)</f>
        <v>0</v>
      </c>
      <c r="G3" s="13" t="s">
        <v>34</v>
      </c>
      <c r="H3" s="17">
        <f>SUM('January-2020:December-2020'!H3)</f>
        <v>0</v>
      </c>
      <c r="I3" s="14" t="s">
        <v>34</v>
      </c>
      <c r="J3" s="17">
        <f>SUM('January-2020:December-2020'!J3)</f>
        <v>88124507</v>
      </c>
      <c r="K3" s="13" t="s">
        <v>34</v>
      </c>
      <c r="L3" s="20">
        <f>SUM('January-2020:December-2020'!L3)</f>
        <v>4322054.91</v>
      </c>
    </row>
    <row r="4" spans="1:12" x14ac:dyDescent="0.2">
      <c r="A4" s="11" t="s">
        <v>3</v>
      </c>
      <c r="B4" s="12"/>
      <c r="C4" s="12"/>
      <c r="D4" s="17">
        <f>SUM('January-2020:December-2020'!D4)</f>
        <v>240</v>
      </c>
      <c r="E4" s="9" t="s">
        <v>34</v>
      </c>
      <c r="F4" s="17">
        <f>SUM('January-2020:December-2020'!F4)</f>
        <v>0</v>
      </c>
      <c r="G4" s="13" t="s">
        <v>34</v>
      </c>
      <c r="H4" s="17">
        <f>SUM('January-2020:December-2020'!H4)</f>
        <v>0</v>
      </c>
      <c r="I4" s="14" t="s">
        <v>34</v>
      </c>
      <c r="J4" s="17">
        <f>SUM('January-2020:December-2020'!J4)</f>
        <v>149292142</v>
      </c>
      <c r="K4" s="13" t="s">
        <v>34</v>
      </c>
      <c r="L4" s="20">
        <f>SUM('January-2020:December-2020'!L4)</f>
        <v>6722884.1799999997</v>
      </c>
    </row>
    <row r="5" spans="1:12" x14ac:dyDescent="0.2">
      <c r="A5" s="11" t="s">
        <v>4</v>
      </c>
      <c r="B5" s="12"/>
      <c r="C5" s="12"/>
      <c r="D5" s="17">
        <f>SUM('January-2020:December-2020'!D5)</f>
        <v>156</v>
      </c>
      <c r="E5" s="9" t="s">
        <v>34</v>
      </c>
      <c r="F5" s="17">
        <f>SUM('January-2020:December-2020'!F5)</f>
        <v>0</v>
      </c>
      <c r="G5" s="13" t="s">
        <v>34</v>
      </c>
      <c r="H5" s="17">
        <f>SUM('January-2020:December-2020'!H5)</f>
        <v>0</v>
      </c>
      <c r="I5" s="14" t="s">
        <v>34</v>
      </c>
      <c r="J5" s="17">
        <f>SUM('January-2020:December-2020'!J5)</f>
        <v>61658449</v>
      </c>
      <c r="K5" s="13" t="s">
        <v>34</v>
      </c>
      <c r="L5" s="20">
        <f>SUM('January-2020:December-2020'!L5)</f>
        <v>3712433.0599999996</v>
      </c>
    </row>
    <row r="6" spans="1:12" x14ac:dyDescent="0.2">
      <c r="A6" s="11" t="s">
        <v>5</v>
      </c>
      <c r="B6" s="12"/>
      <c r="C6" s="12"/>
      <c r="D6" s="17">
        <f>SUM('January-2020:December-2020'!D6)</f>
        <v>182</v>
      </c>
      <c r="E6" s="9" t="s">
        <v>34</v>
      </c>
      <c r="F6" s="17">
        <f>SUM('January-2020:December-2020'!F6)</f>
        <v>0</v>
      </c>
      <c r="G6" s="13" t="s">
        <v>34</v>
      </c>
      <c r="H6" s="17">
        <f>SUM('January-2020:December-2020'!H6)</f>
        <v>0</v>
      </c>
      <c r="I6" s="14" t="s">
        <v>34</v>
      </c>
      <c r="J6" s="17">
        <f>SUM('January-2020:December-2020'!J6)</f>
        <v>59852638</v>
      </c>
      <c r="K6" s="13" t="s">
        <v>34</v>
      </c>
      <c r="L6" s="20">
        <f>SUM('January-2020:December-2020'!L6)</f>
        <v>3940659.3500000006</v>
      </c>
    </row>
    <row r="7" spans="1:12" x14ac:dyDescent="0.2">
      <c r="A7" s="11" t="s">
        <v>6</v>
      </c>
      <c r="B7" s="12"/>
      <c r="C7" s="12"/>
      <c r="D7" s="17">
        <f>SUM('January-2020:December-2020'!D7)</f>
        <v>180</v>
      </c>
      <c r="E7" s="9" t="s">
        <v>34</v>
      </c>
      <c r="F7" s="17">
        <f>SUM('January-2020:December-2020'!F7)</f>
        <v>0</v>
      </c>
      <c r="G7" s="13" t="s">
        <v>34</v>
      </c>
      <c r="H7" s="17">
        <f>SUM('January-2020:December-2020'!H7)</f>
        <v>0</v>
      </c>
      <c r="I7" s="14" t="s">
        <v>34</v>
      </c>
      <c r="J7" s="17">
        <f>SUM('January-2020:December-2020'!J7)</f>
        <v>56246908</v>
      </c>
      <c r="K7" s="13" t="s">
        <v>34</v>
      </c>
      <c r="L7" s="20">
        <f>SUM('January-2020:December-2020'!L7)</f>
        <v>3632669.7300000004</v>
      </c>
    </row>
    <row r="8" spans="1:12" x14ac:dyDescent="0.2">
      <c r="A8" s="11" t="s">
        <v>7</v>
      </c>
      <c r="B8" s="12"/>
      <c r="C8" s="12"/>
      <c r="D8" s="17">
        <f>SUM('January-2020:December-2020'!D8)</f>
        <v>156</v>
      </c>
      <c r="E8" s="9" t="s">
        <v>34</v>
      </c>
      <c r="F8" s="17">
        <f>SUM('January-2020:December-2020'!F8)</f>
        <v>0</v>
      </c>
      <c r="G8" s="13" t="s">
        <v>34</v>
      </c>
      <c r="H8" s="17">
        <f>SUM('January-2020:December-2020'!H8)</f>
        <v>0</v>
      </c>
      <c r="I8" s="14" t="s">
        <v>34</v>
      </c>
      <c r="J8" s="17">
        <f>SUM('January-2020:December-2020'!J8)</f>
        <v>60705963</v>
      </c>
      <c r="K8" s="13" t="s">
        <v>34</v>
      </c>
      <c r="L8" s="20">
        <f>SUM('January-2020:December-2020'!L8)</f>
        <v>3772160.2199999997</v>
      </c>
    </row>
    <row r="9" spans="1:12" x14ac:dyDescent="0.2">
      <c r="A9" s="11" t="s">
        <v>8</v>
      </c>
      <c r="B9" s="12"/>
      <c r="C9" s="12"/>
      <c r="D9" s="17">
        <f>SUM('January-2020:December-2020'!D9)</f>
        <v>204</v>
      </c>
      <c r="E9" s="9" t="s">
        <v>34</v>
      </c>
      <c r="F9" s="17">
        <f>SUM('January-2020:December-2020'!F9)</f>
        <v>0</v>
      </c>
      <c r="G9" s="13" t="s">
        <v>34</v>
      </c>
      <c r="H9" s="17">
        <f>SUM('January-2020:December-2020'!H9)</f>
        <v>0</v>
      </c>
      <c r="I9" s="14" t="s">
        <v>34</v>
      </c>
      <c r="J9" s="17">
        <f>SUM('January-2020:December-2020'!J9)</f>
        <v>89827851</v>
      </c>
      <c r="K9" s="13" t="s">
        <v>34</v>
      </c>
      <c r="L9" s="20">
        <f>SUM('January-2020:December-2020'!L9)</f>
        <v>5616808.9100000001</v>
      </c>
    </row>
    <row r="10" spans="1:12" x14ac:dyDescent="0.2">
      <c r="A10" s="11" t="s">
        <v>9</v>
      </c>
      <c r="B10" s="12"/>
      <c r="C10" s="12"/>
      <c r="D10" s="17">
        <f>SUM('January-2020:December-2020'!D10)</f>
        <v>120</v>
      </c>
      <c r="E10" s="9" t="s">
        <v>34</v>
      </c>
      <c r="F10" s="17">
        <f>SUM('January-2020:December-2020'!F10)</f>
        <v>0</v>
      </c>
      <c r="G10" s="13" t="s">
        <v>34</v>
      </c>
      <c r="H10" s="17">
        <f>SUM('January-2020:December-2020'!H10)</f>
        <v>0</v>
      </c>
      <c r="I10" s="14" t="s">
        <v>34</v>
      </c>
      <c r="J10" s="17">
        <f>SUM('January-2020:December-2020'!J10)</f>
        <v>34503689</v>
      </c>
      <c r="K10" s="13" t="s">
        <v>34</v>
      </c>
      <c r="L10" s="20">
        <f>SUM('January-2020:December-2020'!L10)</f>
        <v>2208565.7200000002</v>
      </c>
    </row>
    <row r="11" spans="1:12" x14ac:dyDescent="0.2">
      <c r="A11" s="11" t="s">
        <v>10</v>
      </c>
      <c r="B11" s="12"/>
      <c r="C11" s="12"/>
      <c r="D11" s="17">
        <f>SUM('January-2020:December-2020'!D11)</f>
        <v>157</v>
      </c>
      <c r="E11" s="9" t="s">
        <v>34</v>
      </c>
      <c r="F11" s="17">
        <f>SUM('January-2020:December-2020'!F11)</f>
        <v>0</v>
      </c>
      <c r="G11" s="13" t="s">
        <v>34</v>
      </c>
      <c r="H11" s="17">
        <f>SUM('January-2020:December-2020'!H11)</f>
        <v>0</v>
      </c>
      <c r="I11" s="14" t="s">
        <v>34</v>
      </c>
      <c r="J11" s="17">
        <f>SUM('January-2020:December-2020'!J11)</f>
        <v>465598397</v>
      </c>
      <c r="K11" s="13" t="s">
        <v>34</v>
      </c>
      <c r="L11" s="20">
        <f>SUM('January-2020:December-2020'!L11)</f>
        <v>17093148.610000003</v>
      </c>
    </row>
    <row r="12" spans="1:12" x14ac:dyDescent="0.2">
      <c r="A12" s="11" t="s">
        <v>11</v>
      </c>
      <c r="B12" s="12"/>
      <c r="C12" s="12"/>
      <c r="D12" s="17">
        <f>SUM('January-2020:December-2020'!D12)</f>
        <v>147</v>
      </c>
      <c r="E12" s="9" t="s">
        <v>34</v>
      </c>
      <c r="F12" s="17">
        <f>SUM('January-2020:December-2020'!F12)</f>
        <v>0</v>
      </c>
      <c r="G12" s="13" t="s">
        <v>34</v>
      </c>
      <c r="H12" s="17">
        <f>SUM('January-2020:December-2020'!H12)</f>
        <v>0</v>
      </c>
      <c r="I12" s="14" t="s">
        <v>34</v>
      </c>
      <c r="J12" s="17">
        <f>SUM('January-2020:December-2020'!J12)</f>
        <v>647315324</v>
      </c>
      <c r="K12" s="13" t="s">
        <v>34</v>
      </c>
      <c r="L12" s="20">
        <f>SUM('January-2020:December-2020'!L12)</f>
        <v>21397528.280000001</v>
      </c>
    </row>
    <row r="13" spans="1:12" x14ac:dyDescent="0.2">
      <c r="A13" s="11" t="s">
        <v>12</v>
      </c>
      <c r="B13" s="12"/>
      <c r="C13" s="12"/>
      <c r="D13" s="17">
        <f>SUM('January-2020:December-2020'!D13)</f>
        <v>225542</v>
      </c>
      <c r="E13" s="9" t="s">
        <v>34</v>
      </c>
      <c r="F13" s="17">
        <f>SUM('January-2020:December-2020'!F13)</f>
        <v>199109</v>
      </c>
      <c r="G13" s="13" t="s">
        <v>34</v>
      </c>
      <c r="H13" s="17">
        <f>SUM('January-2020:December-2020'!H13)</f>
        <v>19316</v>
      </c>
      <c r="I13" s="14" t="s">
        <v>34</v>
      </c>
      <c r="J13" s="17">
        <f>SUM('January-2020:December-2020'!J13)</f>
        <v>302335792</v>
      </c>
      <c r="K13" s="13" t="s">
        <v>34</v>
      </c>
      <c r="L13" s="20">
        <f>SUM('January-2020:December-2020'!L13)</f>
        <v>29663751.949999984</v>
      </c>
    </row>
    <row r="14" spans="1:12" x14ac:dyDescent="0.2">
      <c r="A14" s="11" t="s">
        <v>13</v>
      </c>
      <c r="B14" s="12"/>
      <c r="C14" s="12"/>
      <c r="D14" s="17">
        <f>SUM('January-2020:December-2020'!D14)</f>
        <v>195077</v>
      </c>
      <c r="E14" s="9" t="s">
        <v>34</v>
      </c>
      <c r="F14" s="17">
        <f>SUM('January-2020:December-2020'!F14)</f>
        <v>172475</v>
      </c>
      <c r="G14" s="13" t="s">
        <v>34</v>
      </c>
      <c r="H14" s="17">
        <f>SUM('January-2020:December-2020'!H14)</f>
        <v>16795</v>
      </c>
      <c r="I14" s="14" t="s">
        <v>34</v>
      </c>
      <c r="J14" s="17">
        <f>SUM('January-2020:December-2020'!J14)</f>
        <v>260311937</v>
      </c>
      <c r="K14" s="13" t="s">
        <v>34</v>
      </c>
      <c r="L14" s="20">
        <f>SUM('January-2020:December-2020'!L14)</f>
        <v>25354136.209999964</v>
      </c>
    </row>
    <row r="15" spans="1:12" x14ac:dyDescent="0.2">
      <c r="A15" s="11" t="s">
        <v>14</v>
      </c>
      <c r="B15" s="12"/>
      <c r="C15" s="12"/>
      <c r="D15" s="17">
        <f>SUM('January-2020:December-2020'!D15)</f>
        <v>243937</v>
      </c>
      <c r="E15" s="9" t="s">
        <v>34</v>
      </c>
      <c r="F15" s="17">
        <f>SUM('January-2020:December-2020'!F15)</f>
        <v>223237</v>
      </c>
      <c r="G15" s="13" t="s">
        <v>34</v>
      </c>
      <c r="H15" s="17">
        <f>SUM('January-2020:December-2020'!H15)</f>
        <v>16311</v>
      </c>
      <c r="I15" s="14" t="s">
        <v>34</v>
      </c>
      <c r="J15" s="17">
        <f>SUM('January-2020:December-2020'!J15)</f>
        <v>252097862</v>
      </c>
      <c r="K15" s="13" t="s">
        <v>34</v>
      </c>
      <c r="L15" s="20">
        <f>SUM('January-2020:December-2020'!L15)</f>
        <v>25682760.389999997</v>
      </c>
    </row>
    <row r="16" spans="1:12" x14ac:dyDescent="0.2">
      <c r="A16" s="11" t="s">
        <v>15</v>
      </c>
      <c r="B16" s="12"/>
      <c r="C16" s="12"/>
      <c r="D16" s="17">
        <f>SUM('January-2020:December-2020'!D16)</f>
        <v>214780</v>
      </c>
      <c r="E16" s="9" t="s">
        <v>34</v>
      </c>
      <c r="F16" s="17">
        <f>SUM('January-2020:December-2020'!F16)</f>
        <v>183018</v>
      </c>
      <c r="G16" s="13" t="s">
        <v>34</v>
      </c>
      <c r="H16" s="17">
        <f>SUM('January-2020:December-2020'!H16)</f>
        <v>25724</v>
      </c>
      <c r="I16" s="14" t="s">
        <v>34</v>
      </c>
      <c r="J16" s="17">
        <f>SUM('January-2020:December-2020'!J16)</f>
        <v>226796263</v>
      </c>
      <c r="K16" s="13" t="s">
        <v>34</v>
      </c>
      <c r="L16" s="20">
        <f>SUM('January-2020:December-2020'!L16)</f>
        <v>21905460.189999979</v>
      </c>
    </row>
    <row r="17" spans="1:13" x14ac:dyDescent="0.2">
      <c r="A17" s="11" t="s">
        <v>16</v>
      </c>
      <c r="B17" s="12"/>
      <c r="C17" s="12"/>
      <c r="D17" s="17">
        <f>SUM('January-2020:December-2020'!D17)</f>
        <v>211054</v>
      </c>
      <c r="E17" s="9" t="s">
        <v>34</v>
      </c>
      <c r="F17" s="17">
        <f>SUM('January-2020:December-2020'!F17)</f>
        <v>185538</v>
      </c>
      <c r="G17" s="13" t="s">
        <v>34</v>
      </c>
      <c r="H17" s="17">
        <f>SUM('January-2020:December-2020'!H17)</f>
        <v>19840</v>
      </c>
      <c r="I17" s="14" t="s">
        <v>34</v>
      </c>
      <c r="J17" s="17">
        <f>SUM('January-2020:December-2020'!J17)</f>
        <v>189736080</v>
      </c>
      <c r="K17" s="13" t="s">
        <v>34</v>
      </c>
      <c r="L17" s="20">
        <f>SUM('January-2020:December-2020'!L17)</f>
        <v>19100164.309999987</v>
      </c>
    </row>
    <row r="18" spans="1:13" x14ac:dyDescent="0.2">
      <c r="A18" s="11" t="s">
        <v>17</v>
      </c>
      <c r="B18" s="12"/>
      <c r="C18" s="12"/>
      <c r="D18" s="17">
        <f>SUM('January-2020:December-2020'!D18)</f>
        <v>250394</v>
      </c>
      <c r="E18" s="9" t="s">
        <v>34</v>
      </c>
      <c r="F18" s="17">
        <f>SUM('January-2020:December-2020'!F18)</f>
        <v>226826</v>
      </c>
      <c r="G18" s="13" t="s">
        <v>34</v>
      </c>
      <c r="H18" s="17">
        <f>SUM('January-2020:December-2020'!H18)</f>
        <v>17992</v>
      </c>
      <c r="I18" s="14" t="s">
        <v>34</v>
      </c>
      <c r="J18" s="17">
        <f>SUM('January-2020:December-2020'!J18)</f>
        <v>214080194</v>
      </c>
      <c r="K18" s="13" t="s">
        <v>34</v>
      </c>
      <c r="L18" s="20">
        <f>SUM('January-2020:December-2020'!L18)</f>
        <v>21723002.809999987</v>
      </c>
    </row>
    <row r="19" spans="1:13" x14ac:dyDescent="0.2">
      <c r="A19" s="11" t="s">
        <v>18</v>
      </c>
      <c r="B19" s="12"/>
      <c r="C19" s="12"/>
      <c r="D19" s="17">
        <f>SUM('January-2020:December-2020'!D19)</f>
        <v>202115</v>
      </c>
      <c r="E19" s="9" t="s">
        <v>34</v>
      </c>
      <c r="F19" s="17">
        <f>SUM('January-2020:December-2020'!F19)</f>
        <v>180724</v>
      </c>
      <c r="G19" s="13" t="s">
        <v>34</v>
      </c>
      <c r="H19" s="17">
        <f>SUM('January-2020:December-2020'!H19)</f>
        <v>15787</v>
      </c>
      <c r="I19" s="14" t="s">
        <v>34</v>
      </c>
      <c r="J19" s="17">
        <f>SUM('January-2020:December-2020'!J19)</f>
        <v>218616337</v>
      </c>
      <c r="K19" s="13" t="s">
        <v>34</v>
      </c>
      <c r="L19" s="20">
        <f>SUM('January-2020:December-2020'!L19)</f>
        <v>21907454.110000025</v>
      </c>
    </row>
    <row r="20" spans="1:13" x14ac:dyDescent="0.2">
      <c r="A20" s="11" t="s">
        <v>19</v>
      </c>
      <c r="B20" s="12"/>
      <c r="C20" s="12"/>
      <c r="D20" s="17">
        <f>SUM('January-2020:December-2020'!D20)</f>
        <v>249530</v>
      </c>
      <c r="E20" s="9" t="s">
        <v>34</v>
      </c>
      <c r="F20" s="17">
        <f>SUM('January-2020:December-2020'!F20)</f>
        <v>225661</v>
      </c>
      <c r="G20" s="13" t="s">
        <v>34</v>
      </c>
      <c r="H20" s="17">
        <f>SUM('January-2020:December-2020'!H20)</f>
        <v>18998</v>
      </c>
      <c r="I20" s="14" t="s">
        <v>34</v>
      </c>
      <c r="J20" s="17">
        <f>SUM('January-2020:December-2020'!J20)</f>
        <v>251905256</v>
      </c>
      <c r="K20" s="13" t="s">
        <v>34</v>
      </c>
      <c r="L20" s="20">
        <f>SUM('January-2020:December-2020'!L20)</f>
        <v>25623063.720000032</v>
      </c>
    </row>
    <row r="21" spans="1:13" x14ac:dyDescent="0.2">
      <c r="A21" s="11" t="s">
        <v>20</v>
      </c>
      <c r="B21" s="12"/>
      <c r="C21" s="12"/>
      <c r="D21" s="17">
        <f>SUM('January-2020:December-2020'!D21)</f>
        <v>277357</v>
      </c>
      <c r="E21" s="9" t="s">
        <v>34</v>
      </c>
      <c r="F21" s="17">
        <f>SUM('January-2020:December-2020'!F21)</f>
        <v>249775</v>
      </c>
      <c r="G21" s="13" t="s">
        <v>34</v>
      </c>
      <c r="H21" s="17">
        <f>SUM('January-2020:December-2020'!H21)</f>
        <v>21336</v>
      </c>
      <c r="I21" s="14" t="s">
        <v>34</v>
      </c>
      <c r="J21" s="17">
        <f>SUM('January-2020:December-2020'!J21)</f>
        <v>271177268</v>
      </c>
      <c r="K21" s="13" t="s">
        <v>34</v>
      </c>
      <c r="L21" s="20">
        <f>SUM('January-2020:December-2020'!L21)</f>
        <v>27926582.049999937</v>
      </c>
    </row>
    <row r="22" spans="1:13" x14ac:dyDescent="0.2">
      <c r="A22" s="11" t="s">
        <v>21</v>
      </c>
      <c r="B22" s="12"/>
      <c r="C22" s="12"/>
      <c r="D22" s="17">
        <f>SUM('January-2020:December-2020'!D22)</f>
        <v>228383</v>
      </c>
      <c r="E22" s="9" t="s">
        <v>34</v>
      </c>
      <c r="F22" s="17">
        <f>SUM('January-2020:December-2020'!F22)</f>
        <v>206375</v>
      </c>
      <c r="G22" s="13" t="s">
        <v>34</v>
      </c>
      <c r="H22" s="17">
        <f>SUM('January-2020:December-2020'!H22)</f>
        <v>15550</v>
      </c>
      <c r="I22" s="14" t="s">
        <v>34</v>
      </c>
      <c r="J22" s="17">
        <f>SUM('January-2020:December-2020'!J22)</f>
        <v>302116401</v>
      </c>
      <c r="K22" s="13" t="s">
        <v>34</v>
      </c>
      <c r="L22" s="20">
        <f>SUM('January-2020:December-2020'!L22)</f>
        <v>29244334.579999998</v>
      </c>
    </row>
    <row r="23" spans="1:13" x14ac:dyDescent="0.2">
      <c r="A23" s="11" t="s">
        <v>22</v>
      </c>
      <c r="B23" s="12"/>
      <c r="C23" s="12"/>
      <c r="D23" s="17">
        <f>SUM('January-2020:December-2020'!D23)</f>
        <v>278730</v>
      </c>
      <c r="E23" s="9" t="s">
        <v>34</v>
      </c>
      <c r="F23" s="17">
        <f>SUM('January-2020:December-2020'!F23)</f>
        <v>248564</v>
      </c>
      <c r="G23" s="13" t="s">
        <v>34</v>
      </c>
      <c r="H23" s="17">
        <f>SUM('January-2020:December-2020'!H23)</f>
        <v>24085</v>
      </c>
      <c r="I23" s="14" t="s">
        <v>34</v>
      </c>
      <c r="J23" s="17">
        <f>SUM('January-2020:December-2020'!J23)</f>
        <v>298208510</v>
      </c>
      <c r="K23" s="13" t="s">
        <v>34</v>
      </c>
      <c r="L23" s="20">
        <f>SUM('January-2020:December-2020'!L23)</f>
        <v>29888516.210000016</v>
      </c>
    </row>
    <row r="24" spans="1:13" x14ac:dyDescent="0.2">
      <c r="A24" s="11" t="s">
        <v>23</v>
      </c>
      <c r="B24" s="12"/>
      <c r="C24" s="12"/>
      <c r="D24" s="17">
        <f>SUM('January-2020:December-2020'!D24)</f>
        <v>301464</v>
      </c>
      <c r="E24" s="9" t="s">
        <v>34</v>
      </c>
      <c r="F24" s="17">
        <f>SUM('January-2020:December-2020'!F24)</f>
        <v>280610</v>
      </c>
      <c r="G24" s="13" t="s">
        <v>34</v>
      </c>
      <c r="H24" s="17">
        <f>SUM('January-2020:December-2020'!H24)</f>
        <v>16351</v>
      </c>
      <c r="I24" s="14" t="s">
        <v>34</v>
      </c>
      <c r="J24" s="17">
        <f>SUM('January-2020:December-2020'!J24)</f>
        <v>290803614</v>
      </c>
      <c r="K24" s="13" t="s">
        <v>34</v>
      </c>
      <c r="L24" s="20">
        <f>SUM('January-2020:December-2020'!L24)</f>
        <v>29977631.489999972</v>
      </c>
    </row>
    <row r="25" spans="1:13" x14ac:dyDescent="0.2">
      <c r="A25" s="11" t="s">
        <v>24</v>
      </c>
      <c r="B25" s="12"/>
      <c r="C25" s="12"/>
      <c r="D25" s="17">
        <f>SUM('January-2020:December-2020'!D25)</f>
        <v>237004</v>
      </c>
      <c r="E25" s="9" t="s">
        <v>34</v>
      </c>
      <c r="F25" s="17">
        <f>SUM('January-2020:December-2020'!F25)</f>
        <v>206109</v>
      </c>
      <c r="G25" s="13" t="s">
        <v>34</v>
      </c>
      <c r="H25" s="17">
        <f>SUM('January-2020:December-2020'!H25)</f>
        <v>23275</v>
      </c>
      <c r="I25" s="14" t="s">
        <v>34</v>
      </c>
      <c r="J25" s="17">
        <f>SUM('January-2020:December-2020'!J25)</f>
        <v>255116695</v>
      </c>
      <c r="K25" s="13" t="s">
        <v>34</v>
      </c>
      <c r="L25" s="20">
        <f>SUM('January-2020:December-2020'!L25)</f>
        <v>25878531.429999974</v>
      </c>
    </row>
    <row r="26" spans="1:13" x14ac:dyDescent="0.2">
      <c r="A26" s="11" t="s">
        <v>25</v>
      </c>
      <c r="B26" s="12"/>
      <c r="C26" s="12"/>
      <c r="D26" s="17">
        <f>SUM('January-2020:December-2020'!D26)</f>
        <v>222806</v>
      </c>
      <c r="E26" s="9" t="s">
        <v>34</v>
      </c>
      <c r="F26" s="17">
        <f>SUM('January-2020:December-2020'!F26)</f>
        <v>195946</v>
      </c>
      <c r="G26" s="13" t="s">
        <v>34</v>
      </c>
      <c r="H26" s="17">
        <f>SUM('January-2020:December-2020'!H26)</f>
        <v>20173</v>
      </c>
      <c r="I26" s="14" t="s">
        <v>34</v>
      </c>
      <c r="J26" s="17">
        <f>SUM('January-2020:December-2020'!J26)</f>
        <v>263501443</v>
      </c>
      <c r="K26" s="13" t="s">
        <v>34</v>
      </c>
      <c r="L26" s="20">
        <f>SUM('January-2020:December-2020'!L26)</f>
        <v>25785480.679999989</v>
      </c>
    </row>
    <row r="27" spans="1:13" x14ac:dyDescent="0.2">
      <c r="A27" s="11" t="s">
        <v>26</v>
      </c>
      <c r="B27" s="12"/>
      <c r="C27" s="12"/>
      <c r="D27" s="17">
        <f>SUM('January-2020:December-2020'!D27)</f>
        <v>206811</v>
      </c>
      <c r="E27" s="9" t="s">
        <v>34</v>
      </c>
      <c r="F27" s="17">
        <f>SUM('January-2020:December-2020'!F27)</f>
        <v>186534</v>
      </c>
      <c r="G27" s="13" t="s">
        <v>34</v>
      </c>
      <c r="H27" s="17">
        <f>SUM('January-2020:December-2020'!H27)</f>
        <v>15085</v>
      </c>
      <c r="I27" s="14" t="s">
        <v>34</v>
      </c>
      <c r="J27" s="17">
        <f>SUM('January-2020:December-2020'!J27)</f>
        <v>219062812</v>
      </c>
      <c r="K27" s="13" t="s">
        <v>34</v>
      </c>
      <c r="L27" s="20">
        <f>SUM('January-2020:December-2020'!L27)</f>
        <v>21544193.139999982</v>
      </c>
    </row>
    <row r="28" spans="1:13" x14ac:dyDescent="0.2">
      <c r="A28" s="11" t="s">
        <v>27</v>
      </c>
      <c r="B28" s="12"/>
      <c r="C28" s="12"/>
      <c r="D28" s="17">
        <f>SUM('January-2020:December-2020'!D28)</f>
        <v>217633</v>
      </c>
      <c r="E28" s="9" t="s">
        <v>34</v>
      </c>
      <c r="F28" s="17">
        <f>SUM('January-2020:December-2020'!F28)</f>
        <v>198250</v>
      </c>
      <c r="G28" s="13" t="s">
        <v>34</v>
      </c>
      <c r="H28" s="17">
        <f>SUM('January-2020:December-2020'!H28)</f>
        <v>14612</v>
      </c>
      <c r="I28" s="14" t="s">
        <v>34</v>
      </c>
      <c r="J28" s="17">
        <f>SUM('January-2020:December-2020'!J28)</f>
        <v>205882521</v>
      </c>
      <c r="K28" s="13" t="s">
        <v>34</v>
      </c>
      <c r="L28" s="20">
        <f>SUM('January-2020:December-2020'!L28)</f>
        <v>20936548.329999991</v>
      </c>
    </row>
    <row r="29" spans="1:13" x14ac:dyDescent="0.2">
      <c r="A29" s="11" t="s">
        <v>28</v>
      </c>
      <c r="B29" s="12"/>
      <c r="C29" s="12"/>
      <c r="D29" s="17">
        <f>SUM('January-2020:December-2020'!D29)</f>
        <v>220874</v>
      </c>
      <c r="E29" s="9" t="s">
        <v>34</v>
      </c>
      <c r="F29" s="17">
        <f>SUM('January-2020:December-2020'!F29)</f>
        <v>199606</v>
      </c>
      <c r="G29" s="13" t="s">
        <v>34</v>
      </c>
      <c r="H29" s="17">
        <f>SUM('January-2020:December-2020'!H29)</f>
        <v>13564</v>
      </c>
      <c r="I29" s="14" t="s">
        <v>34</v>
      </c>
      <c r="J29" s="17">
        <f>SUM('January-2020:December-2020'!J29)</f>
        <v>293517374</v>
      </c>
      <c r="K29" s="13" t="s">
        <v>34</v>
      </c>
      <c r="L29" s="20">
        <f>SUM('January-2020:December-2020'!L29)</f>
        <v>27867818.379999958</v>
      </c>
    </row>
    <row r="30" spans="1:13" x14ac:dyDescent="0.2">
      <c r="A30" s="11" t="s">
        <v>29</v>
      </c>
      <c r="B30" s="12"/>
      <c r="C30" s="12"/>
      <c r="D30" s="17">
        <f>SUM('January-2020:December-2020'!D30)</f>
        <v>28485</v>
      </c>
      <c r="E30" s="9" t="s">
        <v>34</v>
      </c>
      <c r="F30" s="17">
        <f>SUM('January-2020:December-2020'!F30)</f>
        <v>684</v>
      </c>
      <c r="G30" s="13" t="s">
        <v>34</v>
      </c>
      <c r="H30" s="17">
        <f>SUM('January-2020:December-2020'!H30)</f>
        <v>8533</v>
      </c>
      <c r="I30" s="14" t="s">
        <v>34</v>
      </c>
      <c r="J30" s="17">
        <f>SUM('January-2020:December-2020'!J30)</f>
        <v>363549145</v>
      </c>
      <c r="K30" s="13" t="s">
        <v>34</v>
      </c>
      <c r="L30" s="20">
        <f>SUM('January-2020:December-2020'!L30)</f>
        <v>30693303.110000007</v>
      </c>
    </row>
    <row r="32" spans="1:13" ht="13.5" thickBot="1" x14ac:dyDescent="0.25">
      <c r="D32" s="15">
        <f>SUM(D2:D31)</f>
        <v>4024779</v>
      </c>
      <c r="E32" s="3">
        <f t="shared" ref="E32" si="0">SUM(E2:E31)</f>
        <v>0</v>
      </c>
      <c r="F32" s="15">
        <f>SUM(F2:F30)</f>
        <v>3577485</v>
      </c>
      <c r="H32" s="15">
        <f>SUM(H2:H30)</f>
        <v>325881</v>
      </c>
      <c r="J32" s="15">
        <f>SUM(J2:J31)</f>
        <v>6396961472</v>
      </c>
      <c r="L32" s="29">
        <f>SUM(L2:L31)</f>
        <v>533729020.35999978</v>
      </c>
      <c r="M32" s="32"/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40E41-0BBB-4AC9-A5B0-9EDE01FC28BF}">
  <dimension ref="A1:N32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6" style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5" bestFit="1" customWidth="1"/>
    <col min="13" max="13" width="9" style="6" customWidth="1"/>
    <col min="14" max="16384" width="8.85546875" style="1"/>
  </cols>
  <sheetData>
    <row r="1" spans="1:14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4" x14ac:dyDescent="0.2">
      <c r="A2" s="18" t="s">
        <v>1</v>
      </c>
      <c r="B2" s="19">
        <v>43831</v>
      </c>
      <c r="C2" s="19">
        <v>43861</v>
      </c>
      <c r="D2" s="17">
        <v>1285</v>
      </c>
      <c r="E2" s="10"/>
      <c r="F2" s="17">
        <v>984</v>
      </c>
      <c r="G2" s="17" t="s">
        <v>34</v>
      </c>
      <c r="H2" s="17">
        <v>295</v>
      </c>
      <c r="I2" s="20" t="s">
        <v>34</v>
      </c>
      <c r="J2" s="17">
        <v>395905</v>
      </c>
      <c r="K2" s="17" t="s">
        <v>34</v>
      </c>
      <c r="L2" s="20">
        <v>45620.84999999994</v>
      </c>
      <c r="M2" s="8"/>
      <c r="N2" s="31"/>
    </row>
    <row r="3" spans="1:14" x14ac:dyDescent="0.2">
      <c r="A3" s="11" t="s">
        <v>2</v>
      </c>
      <c r="B3" s="12">
        <v>43833</v>
      </c>
      <c r="C3" s="12">
        <v>43839</v>
      </c>
      <c r="D3" s="13">
        <v>13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7365915</v>
      </c>
      <c r="K3" s="13" t="s">
        <v>34</v>
      </c>
      <c r="L3" s="14">
        <v>297601.11999999994</v>
      </c>
      <c r="M3" s="8"/>
    </row>
    <row r="4" spans="1:14" x14ac:dyDescent="0.2">
      <c r="A4" s="11" t="s">
        <v>3</v>
      </c>
      <c r="B4" s="12">
        <v>43836</v>
      </c>
      <c r="C4" s="12">
        <v>43840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11321206</v>
      </c>
      <c r="K4" s="13" t="s">
        <v>34</v>
      </c>
      <c r="L4" s="14">
        <v>427120.69</v>
      </c>
      <c r="M4" s="8"/>
    </row>
    <row r="5" spans="1:14" x14ac:dyDescent="0.2">
      <c r="A5" s="11" t="s">
        <v>4</v>
      </c>
      <c r="B5" s="12">
        <v>43837</v>
      </c>
      <c r="C5" s="12">
        <v>43843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5300836</v>
      </c>
      <c r="K5" s="13" t="s">
        <v>34</v>
      </c>
      <c r="L5" s="14">
        <v>238430.44999999998</v>
      </c>
      <c r="M5" s="8"/>
    </row>
    <row r="6" spans="1:14" x14ac:dyDescent="0.2">
      <c r="A6" s="11" t="s">
        <v>5</v>
      </c>
      <c r="B6" s="12">
        <v>43838</v>
      </c>
      <c r="C6" s="12">
        <v>43844</v>
      </c>
      <c r="D6" s="13">
        <v>13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3915073</v>
      </c>
      <c r="K6" s="13" t="s">
        <v>34</v>
      </c>
      <c r="L6" s="14">
        <v>206030.85000000003</v>
      </c>
      <c r="M6" s="8"/>
    </row>
    <row r="7" spans="1:14" x14ac:dyDescent="0.2">
      <c r="A7" s="11" t="s">
        <v>6</v>
      </c>
      <c r="B7" s="12">
        <v>43840</v>
      </c>
      <c r="C7" s="12">
        <v>43846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4356734</v>
      </c>
      <c r="K7" s="13" t="s">
        <v>34</v>
      </c>
      <c r="L7" s="14">
        <v>242092.34000000003</v>
      </c>
      <c r="M7" s="8"/>
    </row>
    <row r="8" spans="1:14" x14ac:dyDescent="0.2">
      <c r="A8" s="11" t="s">
        <v>7</v>
      </c>
      <c r="B8" s="12">
        <v>43843</v>
      </c>
      <c r="C8" s="12">
        <v>43847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4694113</v>
      </c>
      <c r="K8" s="13" t="s">
        <v>34</v>
      </c>
      <c r="L8" s="14">
        <v>244741.47000000003</v>
      </c>
      <c r="M8" s="8"/>
    </row>
    <row r="9" spans="1:14" x14ac:dyDescent="0.2">
      <c r="A9" s="11" t="s">
        <v>8</v>
      </c>
      <c r="B9" s="12">
        <v>43844</v>
      </c>
      <c r="C9" s="12">
        <v>43850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6548218</v>
      </c>
      <c r="K9" s="13" t="s">
        <v>34</v>
      </c>
      <c r="L9" s="14">
        <v>362365.36</v>
      </c>
      <c r="M9" s="8"/>
    </row>
    <row r="10" spans="1:14" x14ac:dyDescent="0.2">
      <c r="A10" s="11" t="s">
        <v>9</v>
      </c>
      <c r="B10" s="12">
        <v>43845</v>
      </c>
      <c r="C10" s="12">
        <v>43851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2812055</v>
      </c>
      <c r="K10" s="13" t="s">
        <v>34</v>
      </c>
      <c r="L10" s="14">
        <v>162631.57</v>
      </c>
      <c r="M10" s="8"/>
    </row>
    <row r="11" spans="1:14" x14ac:dyDescent="0.2">
      <c r="A11" s="11" t="s">
        <v>10</v>
      </c>
      <c r="B11" s="12">
        <v>43847</v>
      </c>
      <c r="C11" s="12">
        <v>43853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35408961</v>
      </c>
      <c r="K11" s="13" t="s">
        <v>34</v>
      </c>
      <c r="L11" s="14">
        <v>1148974.44</v>
      </c>
      <c r="M11" s="8"/>
    </row>
    <row r="12" spans="1:14" x14ac:dyDescent="0.2">
      <c r="A12" s="11" t="s">
        <v>11</v>
      </c>
      <c r="B12" s="12">
        <v>43850</v>
      </c>
      <c r="C12" s="12">
        <v>43854</v>
      </c>
      <c r="D12" s="13">
        <v>14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55134665</v>
      </c>
      <c r="K12" s="13" t="s">
        <v>34</v>
      </c>
      <c r="L12" s="14">
        <v>1440915.59</v>
      </c>
      <c r="M12" s="8"/>
    </row>
    <row r="13" spans="1:14" x14ac:dyDescent="0.2">
      <c r="A13" s="11" t="s">
        <v>12</v>
      </c>
      <c r="B13" s="12">
        <v>43832</v>
      </c>
      <c r="C13" s="12">
        <v>43837</v>
      </c>
      <c r="D13" s="13">
        <v>17481</v>
      </c>
      <c r="E13" s="9"/>
      <c r="F13" s="13">
        <v>15125</v>
      </c>
      <c r="G13" s="13" t="s">
        <v>34</v>
      </c>
      <c r="H13" s="13">
        <v>1809</v>
      </c>
      <c r="I13" s="14" t="s">
        <v>34</v>
      </c>
      <c r="J13" s="13">
        <v>16135141</v>
      </c>
      <c r="K13" s="13" t="s">
        <v>34</v>
      </c>
      <c r="L13" s="14">
        <v>1433224.9200000002</v>
      </c>
      <c r="M13" s="8"/>
    </row>
    <row r="14" spans="1:14" x14ac:dyDescent="0.2">
      <c r="A14" s="11" t="s">
        <v>13</v>
      </c>
      <c r="B14" s="12">
        <v>43833</v>
      </c>
      <c r="C14" s="12">
        <v>43838</v>
      </c>
      <c r="D14" s="13">
        <v>14833</v>
      </c>
      <c r="E14" s="9"/>
      <c r="F14" s="13">
        <v>12922</v>
      </c>
      <c r="G14" s="13" t="s">
        <v>34</v>
      </c>
      <c r="H14" s="13">
        <v>1361</v>
      </c>
      <c r="I14" s="14" t="s">
        <v>34</v>
      </c>
      <c r="J14" s="13">
        <v>19569775</v>
      </c>
      <c r="K14" s="13" t="s">
        <v>34</v>
      </c>
      <c r="L14" s="14">
        <v>1594341.2900000024</v>
      </c>
      <c r="M14" s="8"/>
    </row>
    <row r="15" spans="1:14" x14ac:dyDescent="0.2">
      <c r="A15" s="11" t="s">
        <v>14</v>
      </c>
      <c r="B15" s="12">
        <v>43836</v>
      </c>
      <c r="C15" s="12">
        <v>43839</v>
      </c>
      <c r="D15" s="13">
        <v>18265</v>
      </c>
      <c r="E15" s="9"/>
      <c r="F15" s="13">
        <v>17158</v>
      </c>
      <c r="G15" s="13" t="s">
        <v>34</v>
      </c>
      <c r="H15" s="13">
        <v>796</v>
      </c>
      <c r="I15" s="14" t="s">
        <v>34</v>
      </c>
      <c r="J15" s="13">
        <v>17395935</v>
      </c>
      <c r="K15" s="13" t="s">
        <v>34</v>
      </c>
      <c r="L15" s="14">
        <v>1592226.4000000008</v>
      </c>
      <c r="M15" s="8"/>
    </row>
    <row r="16" spans="1:14" x14ac:dyDescent="0.2">
      <c r="A16" s="11" t="s">
        <v>15</v>
      </c>
      <c r="B16" s="12">
        <v>43837</v>
      </c>
      <c r="C16" s="12">
        <v>43840</v>
      </c>
      <c r="D16" s="13">
        <v>14368</v>
      </c>
      <c r="E16" s="9"/>
      <c r="F16" s="13">
        <v>12354</v>
      </c>
      <c r="G16" s="13" t="s">
        <v>34</v>
      </c>
      <c r="H16" s="13">
        <v>1562</v>
      </c>
      <c r="I16" s="14" t="s">
        <v>34</v>
      </c>
      <c r="J16" s="13">
        <v>15276907</v>
      </c>
      <c r="K16" s="13" t="s">
        <v>34</v>
      </c>
      <c r="L16" s="14">
        <v>1256928.4900000012</v>
      </c>
      <c r="M16" s="8"/>
    </row>
    <row r="17" spans="1:13" x14ac:dyDescent="0.2">
      <c r="A17" s="11" t="s">
        <v>16</v>
      </c>
      <c r="B17" s="12">
        <v>43838</v>
      </c>
      <c r="C17" s="12">
        <v>43843</v>
      </c>
      <c r="D17" s="13">
        <v>15072</v>
      </c>
      <c r="E17" s="9"/>
      <c r="F17" s="13">
        <v>12655</v>
      </c>
      <c r="G17" s="13" t="s">
        <v>34</v>
      </c>
      <c r="H17" s="13">
        <v>1928</v>
      </c>
      <c r="I17" s="14" t="s">
        <v>34</v>
      </c>
      <c r="J17" s="13">
        <v>13557108</v>
      </c>
      <c r="K17" s="13" t="s">
        <v>34</v>
      </c>
      <c r="L17" s="14">
        <v>1169986.8300000005</v>
      </c>
      <c r="M17" s="8"/>
    </row>
    <row r="18" spans="1:13" x14ac:dyDescent="0.2">
      <c r="A18" s="11" t="s">
        <v>17</v>
      </c>
      <c r="B18" s="12">
        <v>43839</v>
      </c>
      <c r="C18" s="12">
        <v>43844</v>
      </c>
      <c r="D18" s="13">
        <v>18254</v>
      </c>
      <c r="E18" s="9"/>
      <c r="F18" s="13">
        <v>16021</v>
      </c>
      <c r="G18" s="13" t="s">
        <v>34</v>
      </c>
      <c r="H18" s="13">
        <v>1668</v>
      </c>
      <c r="I18" s="14" t="s">
        <v>34</v>
      </c>
      <c r="J18" s="13">
        <v>15758173</v>
      </c>
      <c r="K18" s="13" t="s">
        <v>34</v>
      </c>
      <c r="L18" s="14">
        <v>1385390.5699999966</v>
      </c>
      <c r="M18" s="8"/>
    </row>
    <row r="19" spans="1:13" x14ac:dyDescent="0.2">
      <c r="A19" s="11" t="s">
        <v>18</v>
      </c>
      <c r="B19" s="12">
        <v>43840</v>
      </c>
      <c r="C19" s="12">
        <v>43845</v>
      </c>
      <c r="D19" s="13">
        <v>16398</v>
      </c>
      <c r="E19" s="9"/>
      <c r="F19" s="13">
        <v>14921</v>
      </c>
      <c r="G19" s="13" t="s">
        <v>34</v>
      </c>
      <c r="H19" s="13">
        <v>1062</v>
      </c>
      <c r="I19" s="14" t="s">
        <v>34</v>
      </c>
      <c r="J19" s="13">
        <v>13508879</v>
      </c>
      <c r="K19" s="13" t="s">
        <v>34</v>
      </c>
      <c r="L19" s="14">
        <v>1209019.9699999969</v>
      </c>
      <c r="M19" s="8"/>
    </row>
    <row r="20" spans="1:13" x14ac:dyDescent="0.2">
      <c r="A20" s="11" t="s">
        <v>19</v>
      </c>
      <c r="B20" s="12">
        <v>43843</v>
      </c>
      <c r="C20" s="12">
        <v>43846</v>
      </c>
      <c r="D20" s="13">
        <v>22444</v>
      </c>
      <c r="E20" s="9"/>
      <c r="F20" s="13">
        <v>20448</v>
      </c>
      <c r="G20" s="13" t="s">
        <v>34</v>
      </c>
      <c r="H20" s="13">
        <v>1601</v>
      </c>
      <c r="I20" s="14" t="s">
        <v>34</v>
      </c>
      <c r="J20" s="13">
        <v>18911926</v>
      </c>
      <c r="K20" s="13" t="s">
        <v>34</v>
      </c>
      <c r="L20" s="14">
        <v>1724446.1200000059</v>
      </c>
      <c r="M20" s="8"/>
    </row>
    <row r="21" spans="1:13" x14ac:dyDescent="0.2">
      <c r="A21" s="11" t="s">
        <v>20</v>
      </c>
      <c r="B21" s="12">
        <v>43844</v>
      </c>
      <c r="C21" s="12">
        <v>43847</v>
      </c>
      <c r="D21" s="13">
        <v>28908</v>
      </c>
      <c r="E21" s="9"/>
      <c r="F21" s="13">
        <v>26354</v>
      </c>
      <c r="G21" s="13" t="s">
        <v>34</v>
      </c>
      <c r="H21" s="13">
        <v>2084</v>
      </c>
      <c r="I21" s="14" t="s">
        <v>34</v>
      </c>
      <c r="J21" s="13">
        <v>23113959</v>
      </c>
      <c r="K21" s="13" t="s">
        <v>34</v>
      </c>
      <c r="L21" s="14">
        <v>2170923.6600000006</v>
      </c>
      <c r="M21" s="8"/>
    </row>
    <row r="22" spans="1:13" x14ac:dyDescent="0.2">
      <c r="A22" s="11" t="s">
        <v>21</v>
      </c>
      <c r="B22" s="12">
        <v>43845</v>
      </c>
      <c r="C22" s="12">
        <v>43850</v>
      </c>
      <c r="D22" s="13">
        <v>22022</v>
      </c>
      <c r="E22" s="9"/>
      <c r="F22" s="13">
        <v>19987</v>
      </c>
      <c r="G22" s="13" t="s">
        <v>34</v>
      </c>
      <c r="H22" s="13">
        <v>1433</v>
      </c>
      <c r="I22" s="14" t="s">
        <v>34</v>
      </c>
      <c r="J22" s="13">
        <v>22157149</v>
      </c>
      <c r="K22" s="13" t="s">
        <v>34</v>
      </c>
      <c r="L22" s="14">
        <v>1924179.7400000109</v>
      </c>
      <c r="M22" s="8"/>
    </row>
    <row r="23" spans="1:13" x14ac:dyDescent="0.2">
      <c r="A23" s="11" t="s">
        <v>22</v>
      </c>
      <c r="B23" s="12">
        <v>43846</v>
      </c>
      <c r="C23" s="12">
        <v>43851</v>
      </c>
      <c r="D23" s="13">
        <v>26245</v>
      </c>
      <c r="E23" s="9"/>
      <c r="F23" s="13">
        <v>23848</v>
      </c>
      <c r="G23" s="13" t="s">
        <v>34</v>
      </c>
      <c r="H23" s="13">
        <v>1889</v>
      </c>
      <c r="I23" s="14" t="s">
        <v>34</v>
      </c>
      <c r="J23" s="13">
        <v>23961292</v>
      </c>
      <c r="K23" s="13" t="s">
        <v>34</v>
      </c>
      <c r="L23" s="14">
        <v>2133522.1199999978</v>
      </c>
      <c r="M23" s="8"/>
    </row>
    <row r="24" spans="1:13" x14ac:dyDescent="0.2">
      <c r="A24" s="11" t="s">
        <v>23</v>
      </c>
      <c r="B24" s="12">
        <v>43847</v>
      </c>
      <c r="C24" s="12">
        <v>43852</v>
      </c>
      <c r="D24" s="13">
        <v>28487</v>
      </c>
      <c r="E24" s="9"/>
      <c r="F24" s="13">
        <v>26030</v>
      </c>
      <c r="G24" s="13" t="s">
        <v>34</v>
      </c>
      <c r="H24" s="13">
        <v>2050</v>
      </c>
      <c r="I24" s="14" t="s">
        <v>34</v>
      </c>
      <c r="J24" s="13">
        <v>22614882</v>
      </c>
      <c r="K24" s="13" t="s">
        <v>34</v>
      </c>
      <c r="L24" s="14">
        <v>2124967.6200000104</v>
      </c>
      <c r="M24" s="8"/>
    </row>
    <row r="25" spans="1:13" x14ac:dyDescent="0.2">
      <c r="A25" s="11" t="s">
        <v>24</v>
      </c>
      <c r="B25" s="12">
        <v>43850</v>
      </c>
      <c r="C25" s="12">
        <v>43853</v>
      </c>
      <c r="D25" s="13">
        <v>20226</v>
      </c>
      <c r="E25" s="9"/>
      <c r="F25" s="13">
        <v>17388</v>
      </c>
      <c r="G25" s="13" t="s">
        <v>34</v>
      </c>
      <c r="H25" s="13">
        <v>2126</v>
      </c>
      <c r="I25" s="14" t="s">
        <v>34</v>
      </c>
      <c r="J25" s="13">
        <v>22062705</v>
      </c>
      <c r="K25" s="13" t="s">
        <v>34</v>
      </c>
      <c r="L25" s="14">
        <v>1914312.5899999957</v>
      </c>
      <c r="M25" s="8"/>
    </row>
    <row r="26" spans="1:13" x14ac:dyDescent="0.2">
      <c r="A26" s="11" t="s">
        <v>25</v>
      </c>
      <c r="B26" s="12">
        <v>43851</v>
      </c>
      <c r="C26" s="12">
        <v>43854</v>
      </c>
      <c r="D26" s="13">
        <v>14705</v>
      </c>
      <c r="E26" s="9"/>
      <c r="F26" s="13">
        <v>13021</v>
      </c>
      <c r="G26" s="13" t="s">
        <v>34</v>
      </c>
      <c r="H26" s="13">
        <v>1195</v>
      </c>
      <c r="I26" s="14" t="s">
        <v>34</v>
      </c>
      <c r="J26" s="13">
        <v>18519008</v>
      </c>
      <c r="K26" s="13" t="s">
        <v>34</v>
      </c>
      <c r="L26" s="14">
        <v>1454138.1699999941</v>
      </c>
      <c r="M26" s="8"/>
    </row>
    <row r="27" spans="1:13" x14ac:dyDescent="0.2">
      <c r="A27" s="11" t="s">
        <v>26</v>
      </c>
      <c r="B27" s="12">
        <v>43852</v>
      </c>
      <c r="C27" s="12">
        <v>43857</v>
      </c>
      <c r="D27" s="13">
        <v>12812</v>
      </c>
      <c r="E27" s="9"/>
      <c r="F27" s="13">
        <v>11224</v>
      </c>
      <c r="G27" s="13" t="s">
        <v>34</v>
      </c>
      <c r="H27" s="13">
        <v>1182</v>
      </c>
      <c r="I27" s="14" t="s">
        <v>34</v>
      </c>
      <c r="J27" s="13">
        <v>13611360</v>
      </c>
      <c r="K27" s="13" t="s">
        <v>34</v>
      </c>
      <c r="L27" s="14">
        <v>1114994.8399999987</v>
      </c>
      <c r="M27" s="8"/>
    </row>
    <row r="28" spans="1:13" x14ac:dyDescent="0.2">
      <c r="A28" s="11" t="s">
        <v>27</v>
      </c>
      <c r="B28" s="12">
        <v>43853</v>
      </c>
      <c r="C28" s="12">
        <v>43858</v>
      </c>
      <c r="D28" s="13">
        <v>19669</v>
      </c>
      <c r="E28" s="9"/>
      <c r="F28" s="13">
        <v>18112</v>
      </c>
      <c r="G28" s="13" t="s">
        <v>34</v>
      </c>
      <c r="H28" s="13">
        <v>1109</v>
      </c>
      <c r="I28" s="14" t="s">
        <v>34</v>
      </c>
      <c r="J28" s="13">
        <v>17120122</v>
      </c>
      <c r="K28" s="13" t="s">
        <v>34</v>
      </c>
      <c r="L28" s="14">
        <v>1535490.5699999952</v>
      </c>
      <c r="M28" s="8"/>
    </row>
    <row r="29" spans="1:13" x14ac:dyDescent="0.2">
      <c r="A29" s="11" t="s">
        <v>28</v>
      </c>
      <c r="B29" s="12">
        <v>43854</v>
      </c>
      <c r="C29" s="12">
        <v>43859</v>
      </c>
      <c r="D29" s="13">
        <v>18159</v>
      </c>
      <c r="E29" s="9"/>
      <c r="F29" s="13">
        <v>16385</v>
      </c>
      <c r="G29" s="13" t="s">
        <v>34</v>
      </c>
      <c r="H29" s="13">
        <v>1167</v>
      </c>
      <c r="I29" s="14" t="s">
        <v>34</v>
      </c>
      <c r="J29" s="13">
        <v>19370025</v>
      </c>
      <c r="K29" s="13" t="s">
        <v>34</v>
      </c>
      <c r="L29" s="14">
        <v>1571400.6699999985</v>
      </c>
      <c r="M29" s="8"/>
    </row>
    <row r="30" spans="1:13" x14ac:dyDescent="0.2">
      <c r="A30" s="11" t="s">
        <v>29</v>
      </c>
      <c r="B30" s="12">
        <v>43854</v>
      </c>
      <c r="C30" s="12">
        <v>43859</v>
      </c>
      <c r="D30" s="13">
        <v>2355</v>
      </c>
      <c r="E30" s="9"/>
      <c r="F30" s="13">
        <v>37</v>
      </c>
      <c r="G30" s="13" t="s">
        <v>34</v>
      </c>
      <c r="H30" s="13">
        <v>697</v>
      </c>
      <c r="I30" s="14" t="s">
        <v>34</v>
      </c>
      <c r="J30" s="13">
        <v>31759227</v>
      </c>
      <c r="K30" s="13" t="s">
        <v>34</v>
      </c>
      <c r="L30" s="14">
        <v>2203580.1500000013</v>
      </c>
      <c r="M30" s="8"/>
    </row>
    <row r="32" spans="1:13" ht="13.5" thickBot="1" x14ac:dyDescent="0.25">
      <c r="D32" s="15">
        <f>SUM(D2:D31)</f>
        <v>332129</v>
      </c>
      <c r="E32" s="3">
        <f t="shared" ref="E32:H32" si="0">SUM(E2:E31)</f>
        <v>0</v>
      </c>
      <c r="F32" s="15">
        <f t="shared" si="0"/>
        <v>294974</v>
      </c>
      <c r="G32" s="3">
        <f t="shared" si="0"/>
        <v>0</v>
      </c>
      <c r="H32" s="15">
        <f t="shared" si="0"/>
        <v>27014</v>
      </c>
      <c r="J32" s="15">
        <f>SUM(J2:J31)</f>
        <v>481657254</v>
      </c>
      <c r="L32" s="16">
        <f>SUM(L2:L31)</f>
        <v>34329599.45000001</v>
      </c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8098-338B-40B9-80A9-118A7AC97DC2}">
  <dimension ref="A1:M32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5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43862</v>
      </c>
      <c r="C2" s="19">
        <v>43890</v>
      </c>
      <c r="D2" s="17">
        <v>1105</v>
      </c>
      <c r="E2" s="10"/>
      <c r="F2" s="17">
        <v>902</v>
      </c>
      <c r="G2" s="17" t="s">
        <v>34</v>
      </c>
      <c r="H2" s="17">
        <v>202</v>
      </c>
      <c r="I2" s="20" t="s">
        <v>34</v>
      </c>
      <c r="J2" s="17">
        <v>248899</v>
      </c>
      <c r="K2" s="17" t="s">
        <v>34</v>
      </c>
      <c r="L2" s="20">
        <v>32295.329999999965</v>
      </c>
      <c r="M2" s="8"/>
    </row>
    <row r="3" spans="1:13" x14ac:dyDescent="0.2">
      <c r="A3" s="11" t="s">
        <v>2</v>
      </c>
      <c r="B3" s="12">
        <v>43865</v>
      </c>
      <c r="C3" s="12">
        <v>43871</v>
      </c>
      <c r="D3" s="13">
        <v>13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7840510</v>
      </c>
      <c r="K3" s="13" t="s">
        <v>34</v>
      </c>
      <c r="L3" s="14">
        <v>294853.16000000003</v>
      </c>
      <c r="M3" s="8"/>
    </row>
    <row r="4" spans="1:13" x14ac:dyDescent="0.2">
      <c r="A4" s="11" t="s">
        <v>3</v>
      </c>
      <c r="B4" s="12">
        <v>43866</v>
      </c>
      <c r="C4" s="12">
        <v>43872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11126049</v>
      </c>
      <c r="K4" s="13" t="s">
        <v>34</v>
      </c>
      <c r="L4" s="14">
        <v>429441.36000000004</v>
      </c>
      <c r="M4" s="8"/>
    </row>
    <row r="5" spans="1:13" x14ac:dyDescent="0.2">
      <c r="A5" s="11" t="s">
        <v>4</v>
      </c>
      <c r="B5" s="12">
        <v>43867</v>
      </c>
      <c r="C5" s="12">
        <v>43873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4671140</v>
      </c>
      <c r="K5" s="13" t="s">
        <v>34</v>
      </c>
      <c r="L5" s="14">
        <v>226966.75</v>
      </c>
      <c r="M5" s="8"/>
    </row>
    <row r="6" spans="1:13" x14ac:dyDescent="0.2">
      <c r="A6" s="11" t="s">
        <v>5</v>
      </c>
      <c r="B6" s="12">
        <v>43868</v>
      </c>
      <c r="C6" s="12">
        <v>43874</v>
      </c>
      <c r="D6" s="13">
        <v>15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4689773</v>
      </c>
      <c r="K6" s="13" t="s">
        <v>34</v>
      </c>
      <c r="L6" s="14">
        <v>253034.35</v>
      </c>
      <c r="M6" s="8"/>
    </row>
    <row r="7" spans="1:13" x14ac:dyDescent="0.2">
      <c r="A7" s="11" t="s">
        <v>6</v>
      </c>
      <c r="B7" s="12">
        <v>43872</v>
      </c>
      <c r="C7" s="12">
        <v>43878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4738966</v>
      </c>
      <c r="K7" s="13" t="s">
        <v>34</v>
      </c>
      <c r="L7" s="14">
        <v>239431.79</v>
      </c>
      <c r="M7" s="8"/>
    </row>
    <row r="8" spans="1:13" x14ac:dyDescent="0.2">
      <c r="A8" s="11" t="s">
        <v>7</v>
      </c>
      <c r="B8" s="12">
        <v>43874</v>
      </c>
      <c r="C8" s="12">
        <v>43880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4732267</v>
      </c>
      <c r="K8" s="13" t="s">
        <v>34</v>
      </c>
      <c r="L8" s="14">
        <v>244486.51999999996</v>
      </c>
      <c r="M8" s="8"/>
    </row>
    <row r="9" spans="1:13" x14ac:dyDescent="0.2">
      <c r="A9" s="11" t="s">
        <v>8</v>
      </c>
      <c r="B9" s="12">
        <v>43875</v>
      </c>
      <c r="C9" s="12">
        <v>43881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7410561</v>
      </c>
      <c r="K9" s="13" t="s">
        <v>34</v>
      </c>
      <c r="L9" s="14">
        <v>363259.66</v>
      </c>
      <c r="M9" s="8"/>
    </row>
    <row r="10" spans="1:13" x14ac:dyDescent="0.2">
      <c r="A10" s="11" t="s">
        <v>9</v>
      </c>
      <c r="B10" s="12">
        <v>43878</v>
      </c>
      <c r="C10" s="12">
        <v>43882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2730287</v>
      </c>
      <c r="K10" s="13" t="s">
        <v>34</v>
      </c>
      <c r="L10" s="14">
        <v>133901.57</v>
      </c>
      <c r="M10" s="8"/>
    </row>
    <row r="11" spans="1:13" x14ac:dyDescent="0.2">
      <c r="A11" s="11" t="s">
        <v>10</v>
      </c>
      <c r="B11" s="12">
        <v>43879</v>
      </c>
      <c r="C11" s="12">
        <v>43885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22167836</v>
      </c>
      <c r="K11" s="13" t="s">
        <v>34</v>
      </c>
      <c r="L11" s="14">
        <v>1067187.6099999999</v>
      </c>
      <c r="M11" s="8"/>
    </row>
    <row r="12" spans="1:13" x14ac:dyDescent="0.2">
      <c r="A12" s="11" t="s">
        <v>11</v>
      </c>
      <c r="B12" s="12">
        <v>43881</v>
      </c>
      <c r="C12" s="12">
        <v>43887</v>
      </c>
      <c r="D12" s="13">
        <v>12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53895764</v>
      </c>
      <c r="K12" s="13" t="s">
        <v>34</v>
      </c>
      <c r="L12" s="14">
        <v>1389124.57</v>
      </c>
      <c r="M12" s="8"/>
    </row>
    <row r="13" spans="1:13" x14ac:dyDescent="0.2">
      <c r="A13" s="11" t="s">
        <v>12</v>
      </c>
      <c r="B13" s="12">
        <v>43864</v>
      </c>
      <c r="C13" s="12">
        <v>43867</v>
      </c>
      <c r="D13" s="13">
        <v>17579</v>
      </c>
      <c r="E13" s="9"/>
      <c r="F13" s="13">
        <v>15239</v>
      </c>
      <c r="G13" s="13" t="s">
        <v>34</v>
      </c>
      <c r="H13" s="13">
        <v>1789</v>
      </c>
      <c r="I13" s="14" t="s">
        <v>34</v>
      </c>
      <c r="J13" s="13">
        <v>16398650</v>
      </c>
      <c r="K13" s="13" t="s">
        <v>34</v>
      </c>
      <c r="L13" s="14">
        <v>1446876.3999999992</v>
      </c>
      <c r="M13" s="8"/>
    </row>
    <row r="14" spans="1:13" x14ac:dyDescent="0.2">
      <c r="A14" s="11" t="s">
        <v>13</v>
      </c>
      <c r="B14" s="12">
        <v>43865</v>
      </c>
      <c r="C14" s="12">
        <v>43868</v>
      </c>
      <c r="D14" s="13">
        <v>14839</v>
      </c>
      <c r="E14" s="9"/>
      <c r="F14" s="13">
        <v>12919</v>
      </c>
      <c r="G14" s="13" t="s">
        <v>34</v>
      </c>
      <c r="H14" s="13">
        <v>1375</v>
      </c>
      <c r="I14" s="14" t="s">
        <v>34</v>
      </c>
      <c r="J14" s="13">
        <v>19228335</v>
      </c>
      <c r="K14" s="13" t="s">
        <v>34</v>
      </c>
      <c r="L14" s="14">
        <v>1536309.6500000004</v>
      </c>
      <c r="M14" s="8"/>
    </row>
    <row r="15" spans="1:13" x14ac:dyDescent="0.2">
      <c r="A15" s="11" t="s">
        <v>14</v>
      </c>
      <c r="B15" s="12">
        <v>43866</v>
      </c>
      <c r="C15" s="12">
        <v>43871</v>
      </c>
      <c r="D15" s="13">
        <v>18241</v>
      </c>
      <c r="E15" s="9"/>
      <c r="F15" s="13">
        <v>17135</v>
      </c>
      <c r="G15" s="13" t="s">
        <v>34</v>
      </c>
      <c r="H15" s="13">
        <v>792</v>
      </c>
      <c r="I15" s="14" t="s">
        <v>34</v>
      </c>
      <c r="J15" s="13">
        <v>14534825</v>
      </c>
      <c r="K15" s="13" t="s">
        <v>34</v>
      </c>
      <c r="L15" s="14">
        <v>1350134.9399999978</v>
      </c>
      <c r="M15" s="8"/>
    </row>
    <row r="16" spans="1:13" x14ac:dyDescent="0.2">
      <c r="A16" s="11" t="s">
        <v>15</v>
      </c>
      <c r="B16" s="12">
        <v>43867</v>
      </c>
      <c r="C16" s="12">
        <v>43872</v>
      </c>
      <c r="D16" s="13">
        <v>14314</v>
      </c>
      <c r="E16" s="9"/>
      <c r="F16" s="13">
        <v>12302</v>
      </c>
      <c r="G16" s="13" t="s">
        <v>34</v>
      </c>
      <c r="H16" s="13">
        <v>1559</v>
      </c>
      <c r="I16" s="14" t="s">
        <v>34</v>
      </c>
      <c r="J16" s="13">
        <v>13460484</v>
      </c>
      <c r="K16" s="13" t="s">
        <v>34</v>
      </c>
      <c r="L16" s="14">
        <v>1119556.9800000009</v>
      </c>
      <c r="M16" s="8"/>
    </row>
    <row r="17" spans="1:13" x14ac:dyDescent="0.2">
      <c r="A17" s="11" t="s">
        <v>16</v>
      </c>
      <c r="B17" s="12">
        <v>43868</v>
      </c>
      <c r="C17" s="12">
        <v>43873</v>
      </c>
      <c r="D17" s="13">
        <v>15060</v>
      </c>
      <c r="E17" s="9"/>
      <c r="F17" s="13">
        <v>12635</v>
      </c>
      <c r="G17" s="13" t="s">
        <v>34</v>
      </c>
      <c r="H17" s="13">
        <v>1931</v>
      </c>
      <c r="I17" s="14" t="s">
        <v>34</v>
      </c>
      <c r="J17" s="13">
        <v>12094365</v>
      </c>
      <c r="K17" s="13" t="s">
        <v>34</v>
      </c>
      <c r="L17" s="14">
        <v>1059376.8699999982</v>
      </c>
      <c r="M17" s="8"/>
    </row>
    <row r="18" spans="1:13" x14ac:dyDescent="0.2">
      <c r="A18" s="11" t="s">
        <v>17</v>
      </c>
      <c r="B18" s="12">
        <v>43871</v>
      </c>
      <c r="C18" s="12">
        <v>43874</v>
      </c>
      <c r="D18" s="13">
        <v>18215</v>
      </c>
      <c r="E18" s="9"/>
      <c r="F18" s="13">
        <v>15986</v>
      </c>
      <c r="G18" s="13" t="s">
        <v>34</v>
      </c>
      <c r="H18" s="13">
        <v>1655</v>
      </c>
      <c r="I18" s="14" t="s">
        <v>34</v>
      </c>
      <c r="J18" s="13">
        <v>15210276</v>
      </c>
      <c r="K18" s="13" t="s">
        <v>34</v>
      </c>
      <c r="L18" s="14">
        <v>1299617.1199999999</v>
      </c>
      <c r="M18" s="8"/>
    </row>
    <row r="19" spans="1:13" x14ac:dyDescent="0.2">
      <c r="A19" s="11" t="s">
        <v>18</v>
      </c>
      <c r="B19" s="12">
        <v>43872</v>
      </c>
      <c r="C19" s="12">
        <v>43875</v>
      </c>
      <c r="D19" s="13">
        <v>16374</v>
      </c>
      <c r="E19" s="9"/>
      <c r="F19" s="13">
        <v>14906</v>
      </c>
      <c r="G19" s="13" t="s">
        <v>34</v>
      </c>
      <c r="H19" s="13">
        <v>1053</v>
      </c>
      <c r="I19" s="14" t="s">
        <v>34</v>
      </c>
      <c r="J19" s="13">
        <v>13071104</v>
      </c>
      <c r="K19" s="13" t="s">
        <v>34</v>
      </c>
      <c r="L19" s="14">
        <v>1161616.0400000035</v>
      </c>
      <c r="M19" s="8"/>
    </row>
    <row r="20" spans="1:13" x14ac:dyDescent="0.2">
      <c r="A20" s="11" t="s">
        <v>19</v>
      </c>
      <c r="B20" s="12">
        <v>43873</v>
      </c>
      <c r="C20" s="12">
        <v>43878</v>
      </c>
      <c r="D20" s="13">
        <v>22534</v>
      </c>
      <c r="E20" s="9"/>
      <c r="F20" s="13">
        <v>20507</v>
      </c>
      <c r="G20" s="13" t="s">
        <v>34</v>
      </c>
      <c r="H20" s="13">
        <v>1629</v>
      </c>
      <c r="I20" s="14" t="s">
        <v>34</v>
      </c>
      <c r="J20" s="13">
        <v>16055143</v>
      </c>
      <c r="K20" s="13" t="s">
        <v>34</v>
      </c>
      <c r="L20" s="14">
        <v>1482197.6400000039</v>
      </c>
      <c r="M20" s="8"/>
    </row>
    <row r="21" spans="1:13" x14ac:dyDescent="0.2">
      <c r="A21" s="11" t="s">
        <v>20</v>
      </c>
      <c r="B21" s="12">
        <v>43874</v>
      </c>
      <c r="C21" s="12">
        <v>43879</v>
      </c>
      <c r="D21" s="13">
        <v>29045</v>
      </c>
      <c r="E21" s="9"/>
      <c r="F21" s="13">
        <v>26427</v>
      </c>
      <c r="G21" s="13" t="s">
        <v>34</v>
      </c>
      <c r="H21" s="13">
        <v>2148</v>
      </c>
      <c r="I21" s="14" t="s">
        <v>34</v>
      </c>
      <c r="J21" s="13">
        <v>19433223</v>
      </c>
      <c r="K21" s="13" t="s">
        <v>34</v>
      </c>
      <c r="L21" s="14">
        <v>1865999.7899999886</v>
      </c>
      <c r="M21" s="8"/>
    </row>
    <row r="22" spans="1:13" x14ac:dyDescent="0.2">
      <c r="A22" s="11" t="s">
        <v>21</v>
      </c>
      <c r="B22" s="12">
        <v>43875</v>
      </c>
      <c r="C22" s="12">
        <v>43880</v>
      </c>
      <c r="D22" s="13">
        <v>21982</v>
      </c>
      <c r="E22" s="9"/>
      <c r="F22" s="13">
        <v>19953</v>
      </c>
      <c r="G22" s="13" t="s">
        <v>34</v>
      </c>
      <c r="H22" s="13">
        <v>1422</v>
      </c>
      <c r="I22" s="14" t="s">
        <v>34</v>
      </c>
      <c r="J22" s="13">
        <v>19228687</v>
      </c>
      <c r="K22" s="13" t="s">
        <v>34</v>
      </c>
      <c r="L22" s="14">
        <v>1677567.0899999957</v>
      </c>
      <c r="M22" s="8"/>
    </row>
    <row r="23" spans="1:13" x14ac:dyDescent="0.2">
      <c r="A23" s="11" t="s">
        <v>22</v>
      </c>
      <c r="B23" s="12">
        <v>43878</v>
      </c>
      <c r="C23" s="12">
        <v>43881</v>
      </c>
      <c r="D23" s="13">
        <v>26401</v>
      </c>
      <c r="E23" s="9"/>
      <c r="F23" s="13">
        <v>23981</v>
      </c>
      <c r="G23" s="13" t="s">
        <v>34</v>
      </c>
      <c r="H23" s="13">
        <v>1912</v>
      </c>
      <c r="I23" s="14" t="s">
        <v>34</v>
      </c>
      <c r="J23" s="13">
        <v>21504356</v>
      </c>
      <c r="K23" s="13" t="s">
        <v>34</v>
      </c>
      <c r="L23" s="14">
        <v>1928656.1600000062</v>
      </c>
      <c r="M23" s="8"/>
    </row>
    <row r="24" spans="1:13" x14ac:dyDescent="0.2">
      <c r="A24" s="11" t="s">
        <v>23</v>
      </c>
      <c r="B24" s="12">
        <v>43879</v>
      </c>
      <c r="C24" s="12">
        <v>43882</v>
      </c>
      <c r="D24" s="13">
        <v>28521</v>
      </c>
      <c r="E24" s="9"/>
      <c r="F24" s="13">
        <v>26089</v>
      </c>
      <c r="G24" s="13" t="s">
        <v>34</v>
      </c>
      <c r="H24" s="13">
        <v>2027</v>
      </c>
      <c r="I24" s="14" t="s">
        <v>34</v>
      </c>
      <c r="J24" s="13">
        <v>20824053</v>
      </c>
      <c r="K24" s="13" t="s">
        <v>34</v>
      </c>
      <c r="L24" s="14">
        <v>1954236.7599999954</v>
      </c>
      <c r="M24" s="8"/>
    </row>
    <row r="25" spans="1:13" x14ac:dyDescent="0.2">
      <c r="A25" s="11" t="s">
        <v>24</v>
      </c>
      <c r="B25" s="12">
        <v>43880</v>
      </c>
      <c r="C25" s="12">
        <v>43885</v>
      </c>
      <c r="D25" s="13">
        <v>20268</v>
      </c>
      <c r="E25" s="9"/>
      <c r="F25" s="13">
        <v>17414</v>
      </c>
      <c r="G25" s="13" t="s">
        <v>34</v>
      </c>
      <c r="H25" s="13">
        <v>2137</v>
      </c>
      <c r="I25" s="14" t="s">
        <v>34</v>
      </c>
      <c r="J25" s="13">
        <v>17875340</v>
      </c>
      <c r="K25" s="13" t="s">
        <v>34</v>
      </c>
      <c r="L25" s="14">
        <v>1594428.2699999954</v>
      </c>
      <c r="M25" s="8"/>
    </row>
    <row r="26" spans="1:13" x14ac:dyDescent="0.2">
      <c r="A26" s="11" t="s">
        <v>25</v>
      </c>
      <c r="B26" s="12">
        <v>43881</v>
      </c>
      <c r="C26" s="12">
        <v>43886</v>
      </c>
      <c r="D26" s="13">
        <v>14720</v>
      </c>
      <c r="E26" s="9"/>
      <c r="F26" s="13">
        <v>13017</v>
      </c>
      <c r="G26" s="13" t="s">
        <v>34</v>
      </c>
      <c r="H26" s="13">
        <v>1215</v>
      </c>
      <c r="I26" s="14" t="s">
        <v>34</v>
      </c>
      <c r="J26" s="13">
        <v>15591572</v>
      </c>
      <c r="K26" s="13" t="s">
        <v>34</v>
      </c>
      <c r="L26" s="14">
        <v>1253061.1599999997</v>
      </c>
      <c r="M26" s="8"/>
    </row>
    <row r="27" spans="1:13" x14ac:dyDescent="0.2">
      <c r="A27" s="11" t="s">
        <v>26</v>
      </c>
      <c r="B27" s="12">
        <v>43882</v>
      </c>
      <c r="C27" s="12">
        <v>43887</v>
      </c>
      <c r="D27" s="13">
        <v>12819</v>
      </c>
      <c r="E27" s="9"/>
      <c r="F27" s="13">
        <v>11222</v>
      </c>
      <c r="G27" s="13" t="s">
        <v>34</v>
      </c>
      <c r="H27" s="13">
        <v>1191</v>
      </c>
      <c r="I27" s="14" t="s">
        <v>34</v>
      </c>
      <c r="J27" s="13">
        <v>11407516</v>
      </c>
      <c r="K27" s="13" t="s">
        <v>34</v>
      </c>
      <c r="L27" s="14">
        <v>967896.44999999832</v>
      </c>
      <c r="M27" s="8"/>
    </row>
    <row r="28" spans="1:13" x14ac:dyDescent="0.2">
      <c r="A28" s="11" t="s">
        <v>27</v>
      </c>
      <c r="B28" s="12">
        <v>43885</v>
      </c>
      <c r="C28" s="12">
        <v>43888</v>
      </c>
      <c r="D28" s="13">
        <v>19661</v>
      </c>
      <c r="E28" s="9"/>
      <c r="F28" s="13">
        <v>18102</v>
      </c>
      <c r="G28" s="13" t="s">
        <v>34</v>
      </c>
      <c r="H28" s="13">
        <v>1114</v>
      </c>
      <c r="I28" s="14" t="s">
        <v>34</v>
      </c>
      <c r="J28" s="13">
        <v>14894531</v>
      </c>
      <c r="K28" s="13" t="s">
        <v>34</v>
      </c>
      <c r="L28" s="14">
        <v>1353952.3399999968</v>
      </c>
      <c r="M28" s="8"/>
    </row>
    <row r="29" spans="1:13" x14ac:dyDescent="0.2">
      <c r="A29" s="11" t="s">
        <v>28</v>
      </c>
      <c r="B29" s="12">
        <v>43886</v>
      </c>
      <c r="C29" s="12">
        <v>43889</v>
      </c>
      <c r="D29" s="13">
        <v>18195</v>
      </c>
      <c r="E29" s="9"/>
      <c r="F29" s="13">
        <v>16419</v>
      </c>
      <c r="G29" s="13" t="s">
        <v>34</v>
      </c>
      <c r="H29" s="13">
        <v>1167</v>
      </c>
      <c r="I29" s="14" t="s">
        <v>34</v>
      </c>
      <c r="J29" s="13">
        <v>18075168</v>
      </c>
      <c r="K29" s="13" t="s">
        <v>34</v>
      </c>
      <c r="L29" s="14">
        <v>1485952.6799999981</v>
      </c>
      <c r="M29" s="8"/>
    </row>
    <row r="30" spans="1:13" x14ac:dyDescent="0.2">
      <c r="A30" s="11" t="s">
        <v>29</v>
      </c>
      <c r="B30" s="12">
        <v>43886</v>
      </c>
      <c r="C30" s="12">
        <v>43889</v>
      </c>
      <c r="D30" s="13">
        <v>2412</v>
      </c>
      <c r="E30" s="9"/>
      <c r="F30" s="13">
        <v>101</v>
      </c>
      <c r="G30" s="13" t="s">
        <v>34</v>
      </c>
      <c r="H30" s="13">
        <v>687</v>
      </c>
      <c r="I30" s="14" t="s">
        <v>34</v>
      </c>
      <c r="J30" s="13">
        <v>31929579</v>
      </c>
      <c r="K30" s="13" t="s">
        <v>34</v>
      </c>
      <c r="L30" s="14">
        <v>2202037.2899999977</v>
      </c>
      <c r="M30" s="8"/>
    </row>
    <row r="32" spans="1:13" ht="13.5" thickBot="1" x14ac:dyDescent="0.25">
      <c r="D32" s="15">
        <f>SUM(D2:D31)</f>
        <v>332426</v>
      </c>
      <c r="E32" s="3">
        <f t="shared" ref="E32" si="0">SUM(E2:E31)</f>
        <v>0</v>
      </c>
      <c r="F32" s="15">
        <f>SUM(F2:F30)</f>
        <v>295256</v>
      </c>
      <c r="H32" s="15">
        <f>SUM(H2:H30)</f>
        <v>27005</v>
      </c>
      <c r="J32" s="15">
        <f>SUM(J2:J31)</f>
        <v>435069259</v>
      </c>
      <c r="L32" s="16">
        <f>SUM(L2:L31)</f>
        <v>31413456.299999982</v>
      </c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F90AA-204F-4A53-B171-C06443980C1F}">
  <dimension ref="A1:M32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5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43891</v>
      </c>
      <c r="C2" s="19">
        <v>43921</v>
      </c>
      <c r="D2" s="17">
        <v>1270</v>
      </c>
      <c r="E2" s="10"/>
      <c r="F2" s="17">
        <v>1019</v>
      </c>
      <c r="G2" s="17" t="s">
        <v>34</v>
      </c>
      <c r="H2" s="17">
        <v>243</v>
      </c>
      <c r="I2" s="20" t="s">
        <v>34</v>
      </c>
      <c r="J2" s="17">
        <v>294824</v>
      </c>
      <c r="K2" s="17" t="s">
        <v>34</v>
      </c>
      <c r="L2" s="20">
        <v>36445.17999999992</v>
      </c>
      <c r="M2" s="8"/>
    </row>
    <row r="3" spans="1:13" x14ac:dyDescent="0.2">
      <c r="A3" s="11" t="s">
        <v>2</v>
      </c>
      <c r="B3" s="12">
        <v>43894</v>
      </c>
      <c r="C3" s="12">
        <v>43900</v>
      </c>
      <c r="D3" s="13">
        <v>13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7260273</v>
      </c>
      <c r="K3" s="13" t="s">
        <v>34</v>
      </c>
      <c r="L3" s="14">
        <v>297742.33000000007</v>
      </c>
      <c r="M3" s="8"/>
    </row>
    <row r="4" spans="1:13" x14ac:dyDescent="0.2">
      <c r="A4" s="11" t="s">
        <v>3</v>
      </c>
      <c r="B4" s="12">
        <v>43896</v>
      </c>
      <c r="C4" s="12">
        <v>43902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11826336</v>
      </c>
      <c r="K4" s="13" t="s">
        <v>34</v>
      </c>
      <c r="L4" s="14">
        <v>434181.00000000006</v>
      </c>
      <c r="M4" s="8"/>
    </row>
    <row r="5" spans="1:13" x14ac:dyDescent="0.2">
      <c r="A5" s="11" t="s">
        <v>4</v>
      </c>
      <c r="B5" s="12">
        <v>43899</v>
      </c>
      <c r="C5" s="12">
        <v>43903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5070838</v>
      </c>
      <c r="K5" s="13" t="s">
        <v>34</v>
      </c>
      <c r="L5" s="14">
        <v>240211.21999999997</v>
      </c>
      <c r="M5" s="8"/>
    </row>
    <row r="6" spans="1:13" x14ac:dyDescent="0.2">
      <c r="A6" s="11" t="s">
        <v>5</v>
      </c>
      <c r="B6" s="12">
        <v>43901</v>
      </c>
      <c r="C6" s="12">
        <v>43907</v>
      </c>
      <c r="D6" s="13">
        <v>15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5246294</v>
      </c>
      <c r="K6" s="13" t="s">
        <v>34</v>
      </c>
      <c r="L6" s="14">
        <v>264149.02999999997</v>
      </c>
      <c r="M6" s="8"/>
    </row>
    <row r="7" spans="1:13" x14ac:dyDescent="0.2">
      <c r="A7" s="11" t="s">
        <v>6</v>
      </c>
      <c r="B7" s="12">
        <v>43903</v>
      </c>
      <c r="C7" s="12">
        <v>43909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4695882</v>
      </c>
      <c r="K7" s="13" t="s">
        <v>34</v>
      </c>
      <c r="L7" s="14">
        <v>244863.2</v>
      </c>
      <c r="M7" s="8"/>
    </row>
    <row r="8" spans="1:13" x14ac:dyDescent="0.2">
      <c r="A8" s="11" t="s">
        <v>7</v>
      </c>
      <c r="B8" s="12">
        <v>43906</v>
      </c>
      <c r="C8" s="12">
        <v>43910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4796187</v>
      </c>
      <c r="K8" s="13" t="s">
        <v>34</v>
      </c>
      <c r="L8" s="14">
        <v>246149.84</v>
      </c>
      <c r="M8" s="8"/>
    </row>
    <row r="9" spans="1:13" x14ac:dyDescent="0.2">
      <c r="A9" s="11" t="s">
        <v>8</v>
      </c>
      <c r="B9" s="12">
        <v>43907</v>
      </c>
      <c r="C9" s="12">
        <v>43913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7724288</v>
      </c>
      <c r="K9" s="13" t="s">
        <v>34</v>
      </c>
      <c r="L9" s="14">
        <v>370395.87</v>
      </c>
      <c r="M9" s="8"/>
    </row>
    <row r="10" spans="1:13" x14ac:dyDescent="0.2">
      <c r="A10" s="11" t="s">
        <v>9</v>
      </c>
      <c r="B10" s="12">
        <v>43909</v>
      </c>
      <c r="C10" s="12">
        <v>43915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2675531</v>
      </c>
      <c r="K10" s="13" t="s">
        <v>34</v>
      </c>
      <c r="L10" s="14">
        <v>139423.54999999999</v>
      </c>
      <c r="M10" s="8"/>
    </row>
    <row r="11" spans="1:13" x14ac:dyDescent="0.2">
      <c r="A11" s="11" t="s">
        <v>10</v>
      </c>
      <c r="B11" s="12">
        <v>43910</v>
      </c>
      <c r="C11" s="12">
        <v>43916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40811127</v>
      </c>
      <c r="K11" s="13" t="s">
        <v>34</v>
      </c>
      <c r="L11" s="14">
        <v>1206300.22</v>
      </c>
      <c r="M11" s="8"/>
    </row>
    <row r="12" spans="1:13" x14ac:dyDescent="0.2">
      <c r="A12" s="11" t="s">
        <v>11</v>
      </c>
      <c r="B12" s="12">
        <v>43913</v>
      </c>
      <c r="C12" s="12">
        <v>43917</v>
      </c>
      <c r="D12" s="13">
        <v>12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50265314</v>
      </c>
      <c r="K12" s="13" t="s">
        <v>34</v>
      </c>
      <c r="L12" s="14">
        <v>1381301.6300000001</v>
      </c>
      <c r="M12" s="8"/>
    </row>
    <row r="13" spans="1:13" x14ac:dyDescent="0.2">
      <c r="A13" s="11" t="s">
        <v>12</v>
      </c>
      <c r="B13" s="12">
        <v>43893</v>
      </c>
      <c r="C13" s="12">
        <v>43896</v>
      </c>
      <c r="D13" s="13">
        <v>17608</v>
      </c>
      <c r="E13" s="9"/>
      <c r="F13" s="13">
        <v>15264</v>
      </c>
      <c r="G13" s="13" t="s">
        <v>34</v>
      </c>
      <c r="H13" s="13">
        <v>1790</v>
      </c>
      <c r="I13" s="14" t="s">
        <v>34</v>
      </c>
      <c r="J13" s="13">
        <v>14231957</v>
      </c>
      <c r="K13" s="13" t="s">
        <v>34</v>
      </c>
      <c r="L13" s="14">
        <v>1279723.6100000013</v>
      </c>
      <c r="M13" s="8"/>
    </row>
    <row r="14" spans="1:13" x14ac:dyDescent="0.2">
      <c r="A14" s="11" t="s">
        <v>13</v>
      </c>
      <c r="B14" s="12">
        <v>43894</v>
      </c>
      <c r="C14" s="12">
        <v>43899</v>
      </c>
      <c r="D14" s="13">
        <v>14845</v>
      </c>
      <c r="E14" s="9"/>
      <c r="F14" s="13">
        <v>12938</v>
      </c>
      <c r="G14" s="13" t="s">
        <v>34</v>
      </c>
      <c r="H14" s="13">
        <v>1360</v>
      </c>
      <c r="I14" s="14" t="s">
        <v>34</v>
      </c>
      <c r="J14" s="13">
        <v>16872254</v>
      </c>
      <c r="K14" s="13" t="s">
        <v>34</v>
      </c>
      <c r="L14" s="14">
        <v>1389061.9099999983</v>
      </c>
      <c r="M14" s="8"/>
    </row>
    <row r="15" spans="1:13" x14ac:dyDescent="0.2">
      <c r="A15" s="11" t="s">
        <v>14</v>
      </c>
      <c r="B15" s="12">
        <v>43895</v>
      </c>
      <c r="C15" s="12">
        <v>43900</v>
      </c>
      <c r="D15" s="13">
        <v>18250</v>
      </c>
      <c r="E15" s="9"/>
      <c r="F15" s="13">
        <v>17152</v>
      </c>
      <c r="G15" s="13" t="s">
        <v>34</v>
      </c>
      <c r="H15" s="13">
        <v>786</v>
      </c>
      <c r="I15" s="14" t="s">
        <v>34</v>
      </c>
      <c r="J15" s="13">
        <v>13621883</v>
      </c>
      <c r="K15" s="13" t="s">
        <v>34</v>
      </c>
      <c r="L15" s="14">
        <v>1282395.489999997</v>
      </c>
      <c r="M15" s="8"/>
    </row>
    <row r="16" spans="1:13" x14ac:dyDescent="0.2">
      <c r="A16" s="11" t="s">
        <v>15</v>
      </c>
      <c r="B16" s="12">
        <v>43896</v>
      </c>
      <c r="C16" s="12">
        <v>43901</v>
      </c>
      <c r="D16" s="13">
        <v>14359</v>
      </c>
      <c r="E16" s="9"/>
      <c r="F16" s="13">
        <v>12344</v>
      </c>
      <c r="G16" s="13" t="s">
        <v>34</v>
      </c>
      <c r="H16" s="13">
        <v>1556</v>
      </c>
      <c r="I16" s="14" t="s">
        <v>34</v>
      </c>
      <c r="J16" s="13">
        <v>12709271</v>
      </c>
      <c r="K16" s="13" t="s">
        <v>34</v>
      </c>
      <c r="L16" s="14">
        <v>1070235.1899999962</v>
      </c>
      <c r="M16" s="8"/>
    </row>
    <row r="17" spans="1:13" x14ac:dyDescent="0.2">
      <c r="A17" s="11" t="s">
        <v>16</v>
      </c>
      <c r="B17" s="12">
        <v>43899</v>
      </c>
      <c r="C17" s="12">
        <v>43902</v>
      </c>
      <c r="D17" s="13">
        <v>15130</v>
      </c>
      <c r="E17" s="9"/>
      <c r="F17" s="13">
        <v>12688</v>
      </c>
      <c r="G17" s="13" t="s">
        <v>34</v>
      </c>
      <c r="H17" s="13">
        <v>1946</v>
      </c>
      <c r="I17" s="14" t="s">
        <v>34</v>
      </c>
      <c r="J17" s="13">
        <v>11838966</v>
      </c>
      <c r="K17" s="13" t="s">
        <v>34</v>
      </c>
      <c r="L17" s="14">
        <v>1049193.8300000022</v>
      </c>
      <c r="M17" s="8"/>
    </row>
    <row r="18" spans="1:13" x14ac:dyDescent="0.2">
      <c r="A18" s="11" t="s">
        <v>17</v>
      </c>
      <c r="B18" s="12">
        <v>43900</v>
      </c>
      <c r="C18" s="12">
        <v>43903</v>
      </c>
      <c r="D18" s="13">
        <v>18251</v>
      </c>
      <c r="E18" s="9"/>
      <c r="F18" s="13">
        <v>16029</v>
      </c>
      <c r="G18" s="13" t="s">
        <v>34</v>
      </c>
      <c r="H18" s="13">
        <v>1645</v>
      </c>
      <c r="I18" s="14" t="s">
        <v>34</v>
      </c>
      <c r="J18" s="13">
        <v>13384267</v>
      </c>
      <c r="K18" s="13" t="s">
        <v>34</v>
      </c>
      <c r="L18" s="14">
        <v>1193804.309999998</v>
      </c>
      <c r="M18" s="8"/>
    </row>
    <row r="19" spans="1:13" x14ac:dyDescent="0.2">
      <c r="A19" s="11" t="s">
        <v>18</v>
      </c>
      <c r="B19" s="12">
        <v>43901</v>
      </c>
      <c r="C19" s="12">
        <v>43906</v>
      </c>
      <c r="D19" s="13">
        <v>16350</v>
      </c>
      <c r="E19" s="9"/>
      <c r="F19" s="13">
        <v>14884</v>
      </c>
      <c r="G19" s="13" t="s">
        <v>34</v>
      </c>
      <c r="H19" s="13">
        <v>1054</v>
      </c>
      <c r="I19" s="14" t="s">
        <v>34</v>
      </c>
      <c r="J19" s="13">
        <v>11333312</v>
      </c>
      <c r="K19" s="13" t="s">
        <v>34</v>
      </c>
      <c r="L19" s="14">
        <v>1041673.4000000014</v>
      </c>
      <c r="M19" s="8"/>
    </row>
    <row r="20" spans="1:13" x14ac:dyDescent="0.2">
      <c r="A20" s="11" t="s">
        <v>19</v>
      </c>
      <c r="B20" s="12">
        <v>43902</v>
      </c>
      <c r="C20" s="12">
        <v>43907</v>
      </c>
      <c r="D20" s="13">
        <v>22585</v>
      </c>
      <c r="E20" s="9"/>
      <c r="F20" s="13">
        <v>20532</v>
      </c>
      <c r="G20" s="13" t="s">
        <v>34</v>
      </c>
      <c r="H20" s="13">
        <v>1650</v>
      </c>
      <c r="I20" s="14" t="s">
        <v>34</v>
      </c>
      <c r="J20" s="13">
        <v>14541889</v>
      </c>
      <c r="K20" s="13" t="s">
        <v>34</v>
      </c>
      <c r="L20" s="14">
        <v>1374065.9499999986</v>
      </c>
      <c r="M20" s="8"/>
    </row>
    <row r="21" spans="1:13" x14ac:dyDescent="0.2">
      <c r="A21" s="11" t="s">
        <v>20</v>
      </c>
      <c r="B21" s="12">
        <v>43903</v>
      </c>
      <c r="C21" s="12">
        <v>43908</v>
      </c>
      <c r="D21" s="13">
        <v>29149</v>
      </c>
      <c r="E21" s="9"/>
      <c r="F21" s="13">
        <v>26500</v>
      </c>
      <c r="G21" s="13" t="s">
        <v>34</v>
      </c>
      <c r="H21" s="13">
        <v>2182</v>
      </c>
      <c r="I21" s="14" t="s">
        <v>34</v>
      </c>
      <c r="J21" s="13">
        <v>17748692</v>
      </c>
      <c r="K21" s="13" t="s">
        <v>34</v>
      </c>
      <c r="L21" s="14">
        <v>1723691.9499999913</v>
      </c>
      <c r="M21" s="8"/>
    </row>
    <row r="22" spans="1:13" x14ac:dyDescent="0.2">
      <c r="A22" s="11" t="s">
        <v>21</v>
      </c>
      <c r="B22" s="12">
        <v>43906</v>
      </c>
      <c r="C22" s="12">
        <v>43909</v>
      </c>
      <c r="D22" s="13">
        <v>21998</v>
      </c>
      <c r="E22" s="9"/>
      <c r="F22" s="13">
        <v>19958</v>
      </c>
      <c r="G22" s="13" t="s">
        <v>34</v>
      </c>
      <c r="H22" s="13">
        <v>1430</v>
      </c>
      <c r="I22" s="14" t="s">
        <v>34</v>
      </c>
      <c r="J22" s="13">
        <v>19040133</v>
      </c>
      <c r="K22" s="13" t="s">
        <v>34</v>
      </c>
      <c r="L22" s="14">
        <v>1647659.329999997</v>
      </c>
      <c r="M22" s="8"/>
    </row>
    <row r="23" spans="1:13" x14ac:dyDescent="0.2">
      <c r="A23" s="11" t="s">
        <v>22</v>
      </c>
      <c r="B23" s="12">
        <v>43907</v>
      </c>
      <c r="C23" s="12">
        <v>43910</v>
      </c>
      <c r="D23" s="13">
        <v>26408</v>
      </c>
      <c r="E23" s="9"/>
      <c r="F23" s="13">
        <v>23964</v>
      </c>
      <c r="G23" s="13" t="s">
        <v>34</v>
      </c>
      <c r="H23" s="13">
        <v>1940</v>
      </c>
      <c r="I23" s="14" t="s">
        <v>34</v>
      </c>
      <c r="J23" s="13">
        <v>18696216</v>
      </c>
      <c r="K23" s="13" t="s">
        <v>34</v>
      </c>
      <c r="L23" s="14">
        <v>1708777.0700000115</v>
      </c>
      <c r="M23" s="8"/>
    </row>
    <row r="24" spans="1:13" x14ac:dyDescent="0.2">
      <c r="A24" s="11" t="s">
        <v>23</v>
      </c>
      <c r="B24" s="12">
        <v>43908</v>
      </c>
      <c r="C24" s="12">
        <v>43913</v>
      </c>
      <c r="D24" s="13">
        <v>28583</v>
      </c>
      <c r="E24" s="9"/>
      <c r="F24" s="13">
        <v>26130</v>
      </c>
      <c r="G24" s="13" t="s">
        <v>34</v>
      </c>
      <c r="H24" s="13">
        <v>2042</v>
      </c>
      <c r="I24" s="14" t="s">
        <v>34</v>
      </c>
      <c r="J24" s="13">
        <v>18056949</v>
      </c>
      <c r="K24" s="13" t="s">
        <v>34</v>
      </c>
      <c r="L24" s="14">
        <v>1742441.579999998</v>
      </c>
      <c r="M24" s="8"/>
    </row>
    <row r="25" spans="1:13" x14ac:dyDescent="0.2">
      <c r="A25" s="11" t="s">
        <v>24</v>
      </c>
      <c r="B25" s="12">
        <v>43909</v>
      </c>
      <c r="C25" s="12">
        <v>43914</v>
      </c>
      <c r="D25" s="13">
        <v>20268</v>
      </c>
      <c r="E25" s="9"/>
      <c r="F25" s="13">
        <v>17409</v>
      </c>
      <c r="G25" s="13" t="s">
        <v>34</v>
      </c>
      <c r="H25" s="13">
        <v>2136</v>
      </c>
      <c r="I25" s="14" t="s">
        <v>34</v>
      </c>
      <c r="J25" s="13">
        <v>16460328</v>
      </c>
      <c r="K25" s="13" t="s">
        <v>34</v>
      </c>
      <c r="L25" s="14">
        <v>1491877.7200000016</v>
      </c>
      <c r="M25" s="8"/>
    </row>
    <row r="26" spans="1:13" x14ac:dyDescent="0.2">
      <c r="A26" s="11" t="s">
        <v>25</v>
      </c>
      <c r="B26" s="12">
        <v>43910</v>
      </c>
      <c r="C26" s="12">
        <v>43915</v>
      </c>
      <c r="D26" s="13">
        <v>14732</v>
      </c>
      <c r="E26" s="9"/>
      <c r="F26" s="13">
        <v>13036</v>
      </c>
      <c r="G26" s="13" t="s">
        <v>34</v>
      </c>
      <c r="H26" s="13">
        <v>1208</v>
      </c>
      <c r="I26" s="14" t="s">
        <v>34</v>
      </c>
      <c r="J26" s="13">
        <v>14192323</v>
      </c>
      <c r="K26" s="13" t="s">
        <v>34</v>
      </c>
      <c r="L26" s="14">
        <v>1162570.4200000018</v>
      </c>
      <c r="M26" s="8"/>
    </row>
    <row r="27" spans="1:13" x14ac:dyDescent="0.2">
      <c r="A27" s="11" t="s">
        <v>26</v>
      </c>
      <c r="B27" s="12">
        <v>43913</v>
      </c>
      <c r="C27" s="12">
        <v>43916</v>
      </c>
      <c r="D27" s="13">
        <v>12852</v>
      </c>
      <c r="E27" s="9"/>
      <c r="F27" s="13">
        <v>11253</v>
      </c>
      <c r="G27" s="13" t="s">
        <v>34</v>
      </c>
      <c r="H27" s="13">
        <v>1193</v>
      </c>
      <c r="I27" s="14" t="s">
        <v>34</v>
      </c>
      <c r="J27" s="13">
        <v>10945651</v>
      </c>
      <c r="K27" s="13" t="s">
        <v>34</v>
      </c>
      <c r="L27" s="14">
        <v>941334.49000000232</v>
      </c>
      <c r="M27" s="8"/>
    </row>
    <row r="28" spans="1:13" x14ac:dyDescent="0.2">
      <c r="A28" s="11" t="s">
        <v>27</v>
      </c>
      <c r="B28" s="12">
        <v>43914</v>
      </c>
      <c r="C28" s="12">
        <v>43917</v>
      </c>
      <c r="D28" s="13">
        <v>19687</v>
      </c>
      <c r="E28" s="9"/>
      <c r="F28" s="13">
        <v>18125</v>
      </c>
      <c r="G28" s="13" t="s">
        <v>34</v>
      </c>
      <c r="H28" s="13">
        <v>1115</v>
      </c>
      <c r="I28" s="14" t="s">
        <v>34</v>
      </c>
      <c r="J28" s="13">
        <v>12717662</v>
      </c>
      <c r="K28" s="13" t="s">
        <v>34</v>
      </c>
      <c r="L28" s="14">
        <v>1192640.4899999932</v>
      </c>
      <c r="M28" s="8"/>
    </row>
    <row r="29" spans="1:13" x14ac:dyDescent="0.2">
      <c r="A29" s="11" t="s">
        <v>28</v>
      </c>
      <c r="B29" s="12">
        <v>43915</v>
      </c>
      <c r="C29" s="12">
        <v>43920</v>
      </c>
      <c r="D29" s="13">
        <v>18265</v>
      </c>
      <c r="E29" s="9"/>
      <c r="F29" s="13">
        <v>16494</v>
      </c>
      <c r="G29" s="13" t="s">
        <v>34</v>
      </c>
      <c r="H29" s="13">
        <v>1160</v>
      </c>
      <c r="I29" s="14" t="s">
        <v>34</v>
      </c>
      <c r="J29" s="13">
        <v>16532772</v>
      </c>
      <c r="K29" s="13" t="s">
        <v>34</v>
      </c>
      <c r="L29" s="14">
        <v>1376160.310000001</v>
      </c>
      <c r="M29" s="8"/>
    </row>
    <row r="30" spans="1:13" x14ac:dyDescent="0.2">
      <c r="A30" s="11" t="s">
        <v>29</v>
      </c>
      <c r="B30" s="12">
        <v>43915</v>
      </c>
      <c r="C30" s="12">
        <v>43920</v>
      </c>
      <c r="D30" s="13">
        <v>2408</v>
      </c>
      <c r="E30" s="9"/>
      <c r="F30" s="13">
        <v>96</v>
      </c>
      <c r="G30" s="13" t="s">
        <v>34</v>
      </c>
      <c r="H30" s="13">
        <v>697</v>
      </c>
      <c r="I30" s="14" t="s">
        <v>34</v>
      </c>
      <c r="J30" s="13">
        <v>30191961</v>
      </c>
      <c r="K30" s="13" t="s">
        <v>34</v>
      </c>
      <c r="L30" s="14">
        <v>2169337.0100000012</v>
      </c>
      <c r="M30" s="8"/>
    </row>
    <row r="32" spans="1:13" ht="13.5" thickBot="1" x14ac:dyDescent="0.25">
      <c r="D32" s="15">
        <f>SUM(D2:D31)</f>
        <v>333139</v>
      </c>
      <c r="E32" s="3">
        <f t="shared" ref="E32" si="0">SUM(E2:E31)</f>
        <v>0</v>
      </c>
      <c r="F32" s="15">
        <f>SUM(F2:F30)</f>
        <v>295815</v>
      </c>
      <c r="H32" s="15">
        <f>SUM(H2:H30)</f>
        <v>27133</v>
      </c>
      <c r="J32" s="15">
        <f>SUM(J2:J31)</f>
        <v>423783380</v>
      </c>
      <c r="L32" s="16">
        <f>SUM(L2:L31)</f>
        <v>29697807.129999999</v>
      </c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4C46C-D47D-4352-8A04-1B93EE57FB5D}">
  <dimension ref="A1:M32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5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43922</v>
      </c>
      <c r="C2" s="19">
        <v>43951</v>
      </c>
      <c r="D2" s="17">
        <v>511</v>
      </c>
      <c r="E2" s="10"/>
      <c r="F2" s="17">
        <v>371</v>
      </c>
      <c r="G2" s="17" t="s">
        <v>34</v>
      </c>
      <c r="H2" s="17">
        <v>132</v>
      </c>
      <c r="I2" s="20" t="s">
        <v>34</v>
      </c>
      <c r="J2" s="17">
        <v>112381</v>
      </c>
      <c r="K2" s="17" t="s">
        <v>34</v>
      </c>
      <c r="L2" s="20">
        <v>15108.250000000005</v>
      </c>
      <c r="M2" s="8"/>
    </row>
    <row r="3" spans="1:13" x14ac:dyDescent="0.2">
      <c r="A3" s="11" t="s">
        <v>2</v>
      </c>
      <c r="B3" s="12">
        <v>43924</v>
      </c>
      <c r="C3" s="12">
        <v>43930</v>
      </c>
      <c r="D3" s="13">
        <v>12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6568028</v>
      </c>
      <c r="K3" s="13" t="s">
        <v>34</v>
      </c>
      <c r="L3" s="14">
        <v>285243.54999999993</v>
      </c>
      <c r="M3" s="8"/>
    </row>
    <row r="4" spans="1:13" x14ac:dyDescent="0.2">
      <c r="A4" s="11" t="s">
        <v>3</v>
      </c>
      <c r="B4" s="12">
        <v>43927</v>
      </c>
      <c r="C4" s="12">
        <v>43934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12292681</v>
      </c>
      <c r="K4" s="13" t="s">
        <v>34</v>
      </c>
      <c r="L4" s="14">
        <v>440648.66</v>
      </c>
      <c r="M4" s="8"/>
    </row>
    <row r="5" spans="1:13" x14ac:dyDescent="0.2">
      <c r="A5" s="11" t="s">
        <v>4</v>
      </c>
      <c r="B5" s="12">
        <v>43929</v>
      </c>
      <c r="C5" s="12">
        <v>43936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4201301</v>
      </c>
      <c r="K5" s="13" t="s">
        <v>34</v>
      </c>
      <c r="L5" s="14">
        <v>224372.91999999998</v>
      </c>
      <c r="M5" s="8"/>
    </row>
    <row r="6" spans="1:13" x14ac:dyDescent="0.2">
      <c r="A6" s="11" t="s">
        <v>5</v>
      </c>
      <c r="B6" s="12">
        <v>43934</v>
      </c>
      <c r="C6" s="12">
        <v>43938</v>
      </c>
      <c r="D6" s="13">
        <v>15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4762613</v>
      </c>
      <c r="K6" s="13" t="s">
        <v>34</v>
      </c>
      <c r="L6" s="14">
        <v>251067.63999999998</v>
      </c>
      <c r="M6" s="8"/>
    </row>
    <row r="7" spans="1:13" x14ac:dyDescent="0.2">
      <c r="A7" s="11" t="s">
        <v>6</v>
      </c>
      <c r="B7" s="12">
        <v>43936</v>
      </c>
      <c r="C7" s="12">
        <v>43942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4571575</v>
      </c>
      <c r="K7" s="13" t="s">
        <v>34</v>
      </c>
      <c r="L7" s="14">
        <v>239014.09000000003</v>
      </c>
      <c r="M7" s="8"/>
    </row>
    <row r="8" spans="1:13" x14ac:dyDescent="0.2">
      <c r="A8" s="11" t="s">
        <v>7</v>
      </c>
      <c r="B8" s="12">
        <v>43937</v>
      </c>
      <c r="C8" s="12">
        <v>43943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4442955</v>
      </c>
      <c r="K8" s="13" t="s">
        <v>34</v>
      </c>
      <c r="L8" s="14">
        <v>242528.32999999996</v>
      </c>
      <c r="M8" s="8"/>
    </row>
    <row r="9" spans="1:13" x14ac:dyDescent="0.2">
      <c r="A9" s="11" t="s">
        <v>8</v>
      </c>
      <c r="B9" s="12">
        <v>43938</v>
      </c>
      <c r="C9" s="12">
        <v>43944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6620861</v>
      </c>
      <c r="K9" s="13" t="s">
        <v>34</v>
      </c>
      <c r="L9" s="14">
        <v>362441.64999999997</v>
      </c>
      <c r="M9" s="8"/>
    </row>
    <row r="10" spans="1:13" x14ac:dyDescent="0.2">
      <c r="A10" s="11" t="s">
        <v>9</v>
      </c>
      <c r="B10" s="12">
        <v>43941</v>
      </c>
      <c r="C10" s="12">
        <v>43945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2484264</v>
      </c>
      <c r="K10" s="13" t="s">
        <v>34</v>
      </c>
      <c r="L10" s="14">
        <v>131795.99</v>
      </c>
      <c r="M10" s="8"/>
    </row>
    <row r="11" spans="1:13" x14ac:dyDescent="0.2">
      <c r="A11" s="11" t="s">
        <v>10</v>
      </c>
      <c r="B11" s="12">
        <v>43942</v>
      </c>
      <c r="C11" s="12">
        <v>43948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39992398</v>
      </c>
      <c r="K11" s="13" t="s">
        <v>34</v>
      </c>
      <c r="L11" s="14">
        <v>1191208.7899999998</v>
      </c>
      <c r="M11" s="8"/>
    </row>
    <row r="12" spans="1:13" x14ac:dyDescent="0.2">
      <c r="A12" s="11" t="s">
        <v>11</v>
      </c>
      <c r="B12" s="12">
        <v>43943</v>
      </c>
      <c r="C12" s="12">
        <v>43949</v>
      </c>
      <c r="D12" s="13">
        <v>13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46512521</v>
      </c>
      <c r="K12" s="13" t="s">
        <v>34</v>
      </c>
      <c r="L12" s="14">
        <v>1413152.64</v>
      </c>
      <c r="M12" s="8"/>
    </row>
    <row r="13" spans="1:13" x14ac:dyDescent="0.2">
      <c r="A13" s="11" t="s">
        <v>12</v>
      </c>
      <c r="B13" s="12">
        <v>43922</v>
      </c>
      <c r="C13" s="12">
        <v>43927</v>
      </c>
      <c r="D13" s="13">
        <v>18958</v>
      </c>
      <c r="E13" s="9"/>
      <c r="F13" s="13">
        <v>16810</v>
      </c>
      <c r="G13" s="13" t="s">
        <v>34</v>
      </c>
      <c r="H13" s="13">
        <v>1536</v>
      </c>
      <c r="I13" s="14" t="s">
        <v>34</v>
      </c>
      <c r="J13" s="13">
        <v>16849073</v>
      </c>
      <c r="K13" s="13" t="s">
        <v>34</v>
      </c>
      <c r="L13" s="14">
        <v>1469485.9600000051</v>
      </c>
      <c r="M13" s="8"/>
    </row>
    <row r="14" spans="1:13" x14ac:dyDescent="0.2">
      <c r="A14" s="11" t="s">
        <v>13</v>
      </c>
      <c r="B14" s="12">
        <v>43923</v>
      </c>
      <c r="C14" s="12">
        <v>43928</v>
      </c>
      <c r="D14" s="13">
        <v>16662</v>
      </c>
      <c r="E14" s="9"/>
      <c r="F14" s="13">
        <v>14732</v>
      </c>
      <c r="G14" s="13" t="s">
        <v>34</v>
      </c>
      <c r="H14" s="13">
        <v>1460</v>
      </c>
      <c r="I14" s="14" t="s">
        <v>34</v>
      </c>
      <c r="J14" s="13">
        <v>13507507</v>
      </c>
      <c r="K14" s="13" t="s">
        <v>34</v>
      </c>
      <c r="L14" s="14">
        <v>1217236.860000005</v>
      </c>
      <c r="M14" s="8"/>
    </row>
    <row r="15" spans="1:13" x14ac:dyDescent="0.2">
      <c r="A15" s="11" t="s">
        <v>14</v>
      </c>
      <c r="B15" s="12">
        <v>43924</v>
      </c>
      <c r="C15" s="12">
        <v>43929</v>
      </c>
      <c r="D15" s="13">
        <v>20943</v>
      </c>
      <c r="E15" s="9"/>
      <c r="F15" s="13">
        <v>19021</v>
      </c>
      <c r="G15" s="13" t="s">
        <v>34</v>
      </c>
      <c r="H15" s="13">
        <v>1532</v>
      </c>
      <c r="I15" s="14" t="s">
        <v>34</v>
      </c>
      <c r="J15" s="13">
        <v>13508868</v>
      </c>
      <c r="K15" s="13" t="s">
        <v>34</v>
      </c>
      <c r="L15" s="14">
        <v>1275643.8500000061</v>
      </c>
      <c r="M15" s="8"/>
    </row>
    <row r="16" spans="1:13" x14ac:dyDescent="0.2">
      <c r="A16" s="11" t="s">
        <v>15</v>
      </c>
      <c r="B16" s="12">
        <v>43927</v>
      </c>
      <c r="C16" s="12">
        <v>43930</v>
      </c>
      <c r="D16" s="13">
        <v>18699</v>
      </c>
      <c r="E16" s="9"/>
      <c r="F16" s="13">
        <v>15907</v>
      </c>
      <c r="G16" s="13" t="s">
        <v>34</v>
      </c>
      <c r="H16" s="13">
        <v>2287</v>
      </c>
      <c r="I16" s="14" t="s">
        <v>34</v>
      </c>
      <c r="J16" s="13">
        <v>13661075</v>
      </c>
      <c r="K16" s="13" t="s">
        <v>34</v>
      </c>
      <c r="L16" s="14">
        <v>1141821.8700000064</v>
      </c>
      <c r="M16" s="8"/>
    </row>
    <row r="17" spans="1:13" x14ac:dyDescent="0.2">
      <c r="A17" s="11" t="s">
        <v>16</v>
      </c>
      <c r="B17" s="12">
        <v>43928</v>
      </c>
      <c r="C17" s="12">
        <v>43934</v>
      </c>
      <c r="D17" s="13">
        <v>18411</v>
      </c>
      <c r="E17" s="9"/>
      <c r="F17" s="13">
        <v>16352</v>
      </c>
      <c r="G17" s="13" t="s">
        <v>34</v>
      </c>
      <c r="H17" s="13">
        <v>1590</v>
      </c>
      <c r="I17" s="14" t="s">
        <v>34</v>
      </c>
      <c r="J17" s="13">
        <v>11251545</v>
      </c>
      <c r="K17" s="13" t="s">
        <v>34</v>
      </c>
      <c r="L17" s="14">
        <v>1026711.7099999997</v>
      </c>
      <c r="M17" s="8"/>
    </row>
    <row r="18" spans="1:13" x14ac:dyDescent="0.2">
      <c r="A18" s="11" t="s">
        <v>17</v>
      </c>
      <c r="B18" s="12">
        <v>43929</v>
      </c>
      <c r="C18" s="12">
        <v>43935</v>
      </c>
      <c r="D18" s="13">
        <v>21630</v>
      </c>
      <c r="E18" s="9"/>
      <c r="F18" s="13">
        <v>19755</v>
      </c>
      <c r="G18" s="13" t="s">
        <v>34</v>
      </c>
      <c r="H18" s="13">
        <v>1448</v>
      </c>
      <c r="I18" s="14" t="s">
        <v>34</v>
      </c>
      <c r="J18" s="13">
        <v>11186119</v>
      </c>
      <c r="K18" s="13" t="s">
        <v>34</v>
      </c>
      <c r="L18" s="14">
        <v>1086217.7300000065</v>
      </c>
      <c r="M18" s="8"/>
    </row>
    <row r="19" spans="1:13" x14ac:dyDescent="0.2">
      <c r="A19" s="11" t="s">
        <v>18</v>
      </c>
      <c r="B19" s="12">
        <v>43930</v>
      </c>
      <c r="C19" s="12">
        <v>43936</v>
      </c>
      <c r="D19" s="13">
        <v>16554</v>
      </c>
      <c r="E19" s="9"/>
      <c r="F19" s="13">
        <v>14649</v>
      </c>
      <c r="G19" s="13" t="s">
        <v>34</v>
      </c>
      <c r="H19" s="13">
        <v>1406</v>
      </c>
      <c r="I19" s="14" t="s">
        <v>34</v>
      </c>
      <c r="J19" s="13">
        <v>12032721</v>
      </c>
      <c r="K19" s="13" t="s">
        <v>34</v>
      </c>
      <c r="L19" s="14">
        <v>1096262.0100000044</v>
      </c>
      <c r="M19" s="8"/>
    </row>
    <row r="20" spans="1:13" x14ac:dyDescent="0.2">
      <c r="A20" s="11" t="s">
        <v>19</v>
      </c>
      <c r="B20" s="12">
        <v>43934</v>
      </c>
      <c r="C20" s="12">
        <v>43937</v>
      </c>
      <c r="D20" s="13">
        <v>19771</v>
      </c>
      <c r="E20" s="9"/>
      <c r="F20" s="13">
        <v>17774</v>
      </c>
      <c r="G20" s="13" t="s">
        <v>34</v>
      </c>
      <c r="H20" s="13">
        <v>1575</v>
      </c>
      <c r="I20" s="14" t="s">
        <v>34</v>
      </c>
      <c r="J20" s="13">
        <v>14615350</v>
      </c>
      <c r="K20" s="13" t="s">
        <v>34</v>
      </c>
      <c r="L20" s="14">
        <v>1344985.9500000011</v>
      </c>
      <c r="M20" s="8"/>
    </row>
    <row r="21" spans="1:13" x14ac:dyDescent="0.2">
      <c r="A21" s="11" t="s">
        <v>20</v>
      </c>
      <c r="B21" s="12">
        <v>43935</v>
      </c>
      <c r="C21" s="12">
        <v>43938</v>
      </c>
      <c r="D21" s="13">
        <v>21268</v>
      </c>
      <c r="E21" s="9"/>
      <c r="F21" s="13">
        <v>19041</v>
      </c>
      <c r="G21" s="13" t="s">
        <v>34</v>
      </c>
      <c r="H21" s="13">
        <v>1697</v>
      </c>
      <c r="I21" s="14" t="s">
        <v>34</v>
      </c>
      <c r="J21" s="13">
        <v>14908494</v>
      </c>
      <c r="K21" s="13" t="s">
        <v>34</v>
      </c>
      <c r="L21" s="14">
        <v>1417922.7300000051</v>
      </c>
      <c r="M21" s="8"/>
    </row>
    <row r="22" spans="1:13" x14ac:dyDescent="0.2">
      <c r="A22" s="11" t="s">
        <v>21</v>
      </c>
      <c r="B22" s="12">
        <v>43936</v>
      </c>
      <c r="C22" s="12">
        <v>43941</v>
      </c>
      <c r="D22" s="13">
        <v>17669</v>
      </c>
      <c r="E22" s="9"/>
      <c r="F22" s="13">
        <v>15884</v>
      </c>
      <c r="G22" s="13" t="s">
        <v>34</v>
      </c>
      <c r="H22" s="13">
        <v>1269</v>
      </c>
      <c r="I22" s="14" t="s">
        <v>34</v>
      </c>
      <c r="J22" s="13">
        <v>16406005</v>
      </c>
      <c r="K22" s="13" t="s">
        <v>34</v>
      </c>
      <c r="L22" s="14">
        <v>1400165.2800000065</v>
      </c>
      <c r="M22" s="8"/>
    </row>
    <row r="23" spans="1:13" x14ac:dyDescent="0.2">
      <c r="A23" s="11" t="s">
        <v>22</v>
      </c>
      <c r="B23" s="12">
        <v>43937</v>
      </c>
      <c r="C23" s="12">
        <v>43942</v>
      </c>
      <c r="D23" s="13">
        <v>22088</v>
      </c>
      <c r="E23" s="9"/>
      <c r="F23" s="13">
        <v>19460</v>
      </c>
      <c r="G23" s="13" t="s">
        <v>34</v>
      </c>
      <c r="H23" s="13">
        <v>2110</v>
      </c>
      <c r="I23" s="14" t="s">
        <v>34</v>
      </c>
      <c r="J23" s="13">
        <v>15883440</v>
      </c>
      <c r="K23" s="13" t="s">
        <v>34</v>
      </c>
      <c r="L23" s="14">
        <v>1478022.3000000026</v>
      </c>
      <c r="M23" s="8"/>
    </row>
    <row r="24" spans="1:13" x14ac:dyDescent="0.2">
      <c r="A24" s="11" t="s">
        <v>23</v>
      </c>
      <c r="B24" s="12">
        <v>43938</v>
      </c>
      <c r="C24" s="12">
        <v>43943</v>
      </c>
      <c r="D24" s="13">
        <v>24125</v>
      </c>
      <c r="E24" s="9"/>
      <c r="F24" s="13">
        <v>22634</v>
      </c>
      <c r="G24" s="13" t="s">
        <v>34</v>
      </c>
      <c r="H24" s="13">
        <v>1125</v>
      </c>
      <c r="I24" s="14" t="s">
        <v>34</v>
      </c>
      <c r="J24" s="13">
        <v>16136309</v>
      </c>
      <c r="K24" s="13" t="s">
        <v>34</v>
      </c>
      <c r="L24" s="14">
        <v>1542334.2400000161</v>
      </c>
      <c r="M24" s="8"/>
    </row>
    <row r="25" spans="1:13" x14ac:dyDescent="0.2">
      <c r="A25" s="11" t="s">
        <v>24</v>
      </c>
      <c r="B25" s="12">
        <v>43941</v>
      </c>
      <c r="C25" s="12">
        <v>43944</v>
      </c>
      <c r="D25" s="13">
        <v>19472</v>
      </c>
      <c r="E25" s="9"/>
      <c r="F25" s="13">
        <v>17017</v>
      </c>
      <c r="G25" s="13" t="s">
        <v>34</v>
      </c>
      <c r="H25" s="13">
        <v>1855</v>
      </c>
      <c r="I25" s="14" t="s">
        <v>34</v>
      </c>
      <c r="J25" s="13">
        <v>14826110</v>
      </c>
      <c r="K25" s="13" t="s">
        <v>34</v>
      </c>
      <c r="L25" s="14">
        <v>1384396.3700000015</v>
      </c>
      <c r="M25" s="8"/>
    </row>
    <row r="26" spans="1:13" x14ac:dyDescent="0.2">
      <c r="A26" s="11" t="s">
        <v>25</v>
      </c>
      <c r="B26" s="12">
        <v>43942</v>
      </c>
      <c r="C26" s="12">
        <v>43945</v>
      </c>
      <c r="D26" s="13">
        <v>19752</v>
      </c>
      <c r="E26" s="9"/>
      <c r="F26" s="13">
        <v>17354</v>
      </c>
      <c r="G26" s="13" t="s">
        <v>34</v>
      </c>
      <c r="H26" s="13">
        <v>1819</v>
      </c>
      <c r="I26" s="14" t="s">
        <v>34</v>
      </c>
      <c r="J26" s="13">
        <v>15805745</v>
      </c>
      <c r="K26" s="13" t="s">
        <v>34</v>
      </c>
      <c r="L26" s="14">
        <v>1392329.3200000057</v>
      </c>
      <c r="M26" s="8"/>
    </row>
    <row r="27" spans="1:13" x14ac:dyDescent="0.2">
      <c r="A27" s="11" t="s">
        <v>26</v>
      </c>
      <c r="B27" s="12">
        <v>43943</v>
      </c>
      <c r="C27" s="12">
        <v>43948</v>
      </c>
      <c r="D27" s="13">
        <v>18572</v>
      </c>
      <c r="E27" s="9"/>
      <c r="F27" s="13">
        <v>16825</v>
      </c>
      <c r="G27" s="13" t="s">
        <v>34</v>
      </c>
      <c r="H27" s="13">
        <v>1302</v>
      </c>
      <c r="I27" s="14" t="s">
        <v>34</v>
      </c>
      <c r="J27" s="13">
        <v>13954100</v>
      </c>
      <c r="K27" s="13" t="s">
        <v>34</v>
      </c>
      <c r="L27" s="14">
        <v>1205597.3699999994</v>
      </c>
      <c r="M27" s="8"/>
    </row>
    <row r="28" spans="1:13" x14ac:dyDescent="0.2">
      <c r="A28" s="11" t="s">
        <v>27</v>
      </c>
      <c r="B28" s="12">
        <v>43944</v>
      </c>
      <c r="C28" s="12">
        <v>43949</v>
      </c>
      <c r="D28" s="13">
        <v>17495</v>
      </c>
      <c r="E28" s="9"/>
      <c r="F28" s="13">
        <v>15937</v>
      </c>
      <c r="G28" s="13" t="s">
        <v>34</v>
      </c>
      <c r="H28" s="13">
        <v>1183</v>
      </c>
      <c r="I28" s="14" t="s">
        <v>34</v>
      </c>
      <c r="J28" s="13">
        <v>11821374</v>
      </c>
      <c r="K28" s="13" t="s">
        <v>34</v>
      </c>
      <c r="L28" s="14">
        <v>1103579.7400000042</v>
      </c>
      <c r="M28" s="8"/>
    </row>
    <row r="29" spans="1:13" x14ac:dyDescent="0.2">
      <c r="A29" s="11" t="s">
        <v>28</v>
      </c>
      <c r="B29" s="12">
        <v>43945</v>
      </c>
      <c r="C29" s="12">
        <v>43950</v>
      </c>
      <c r="D29" s="13">
        <v>18429</v>
      </c>
      <c r="E29" s="9"/>
      <c r="F29" s="13">
        <v>16634</v>
      </c>
      <c r="G29" s="13" t="s">
        <v>34</v>
      </c>
      <c r="H29" s="13">
        <v>1133</v>
      </c>
      <c r="I29" s="14" t="s">
        <v>34</v>
      </c>
      <c r="J29" s="13">
        <v>17818771</v>
      </c>
      <c r="K29" s="13" t="s">
        <v>34</v>
      </c>
      <c r="L29" s="14">
        <v>1500982.0100000072</v>
      </c>
      <c r="M29" s="8"/>
    </row>
    <row r="30" spans="1:13" x14ac:dyDescent="0.2">
      <c r="A30" s="11" t="s">
        <v>29</v>
      </c>
      <c r="B30" s="12">
        <v>43945</v>
      </c>
      <c r="C30" s="12">
        <v>43950</v>
      </c>
      <c r="D30" s="13">
        <v>2376</v>
      </c>
      <c r="E30" s="9"/>
      <c r="F30" s="13">
        <v>47</v>
      </c>
      <c r="G30" s="13" t="s">
        <v>34</v>
      </c>
      <c r="H30" s="13">
        <v>715</v>
      </c>
      <c r="I30" s="14" t="s">
        <v>34</v>
      </c>
      <c r="J30" s="13">
        <v>22751108</v>
      </c>
      <c r="K30" s="13" t="s">
        <v>34</v>
      </c>
      <c r="L30" s="14">
        <v>1834863.8800000013</v>
      </c>
      <c r="M30" s="8"/>
    </row>
    <row r="32" spans="1:13" ht="13.5" thickBot="1" x14ac:dyDescent="0.25">
      <c r="D32" s="15">
        <f>SUM(D2:D31)</f>
        <v>333526</v>
      </c>
      <c r="E32" s="3">
        <f t="shared" ref="E32" si="0">SUM(E2:E31)</f>
        <v>0</v>
      </c>
      <c r="F32" s="15">
        <f>SUM(F2:F30)</f>
        <v>296204</v>
      </c>
      <c r="H32" s="15">
        <f>SUM(H2:H30)</f>
        <v>27174</v>
      </c>
      <c r="J32" s="15">
        <f>SUM(J2:J31)</f>
        <v>399485292</v>
      </c>
      <c r="L32" s="16">
        <f>SUM(L2:L31)</f>
        <v>28715141.69000008</v>
      </c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D5552-1350-4384-BA45-14558DE8459C}">
  <dimension ref="A1:M35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43952</v>
      </c>
      <c r="C2" s="19">
        <v>43982</v>
      </c>
      <c r="D2" s="17">
        <v>493</v>
      </c>
      <c r="E2" s="10"/>
      <c r="F2" s="17">
        <v>377</v>
      </c>
      <c r="G2" s="17" t="s">
        <v>34</v>
      </c>
      <c r="H2" s="17">
        <v>110</v>
      </c>
      <c r="I2" s="20" t="s">
        <v>34</v>
      </c>
      <c r="J2" s="17">
        <v>156005</v>
      </c>
      <c r="K2" s="17" t="s">
        <v>34</v>
      </c>
      <c r="L2" s="27">
        <v>25024.830000000009</v>
      </c>
      <c r="M2" s="8"/>
    </row>
    <row r="3" spans="1:13" x14ac:dyDescent="0.2">
      <c r="A3" s="11" t="s">
        <v>2</v>
      </c>
      <c r="B3" s="12">
        <v>43955</v>
      </c>
      <c r="C3" s="12">
        <v>43959</v>
      </c>
      <c r="D3" s="13">
        <v>13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6359197</v>
      </c>
      <c r="K3" s="13" t="s">
        <v>34</v>
      </c>
      <c r="L3" s="28">
        <v>288879.86</v>
      </c>
      <c r="M3" s="8"/>
    </row>
    <row r="4" spans="1:13" x14ac:dyDescent="0.2">
      <c r="A4" s="11" t="s">
        <v>3</v>
      </c>
      <c r="B4" s="12">
        <v>43957</v>
      </c>
      <c r="C4" s="12">
        <v>43963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10710348</v>
      </c>
      <c r="K4" s="13" t="s">
        <v>34</v>
      </c>
      <c r="L4" s="28">
        <v>443490.52</v>
      </c>
      <c r="M4" s="8"/>
    </row>
    <row r="5" spans="1:13" x14ac:dyDescent="0.2">
      <c r="A5" s="11" t="s">
        <v>4</v>
      </c>
      <c r="B5" s="12">
        <v>43958</v>
      </c>
      <c r="C5" s="12">
        <v>43964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4284812</v>
      </c>
      <c r="K5" s="13" t="s">
        <v>34</v>
      </c>
      <c r="L5" s="28">
        <v>260027.2</v>
      </c>
      <c r="M5" s="8"/>
    </row>
    <row r="6" spans="1:13" x14ac:dyDescent="0.2">
      <c r="A6" s="11" t="s">
        <v>5</v>
      </c>
      <c r="B6" s="12">
        <v>43962</v>
      </c>
      <c r="C6" s="12">
        <v>43966</v>
      </c>
      <c r="D6" s="13">
        <v>15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4108152</v>
      </c>
      <c r="K6" s="13" t="s">
        <v>34</v>
      </c>
      <c r="L6" s="28">
        <v>287292.09000000003</v>
      </c>
      <c r="M6" s="8"/>
    </row>
    <row r="7" spans="1:13" x14ac:dyDescent="0.2">
      <c r="A7" s="11" t="s">
        <v>6</v>
      </c>
      <c r="B7" s="12">
        <v>43964</v>
      </c>
      <c r="C7" s="12">
        <v>43970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3424290</v>
      </c>
      <c r="K7" s="13" t="s">
        <v>34</v>
      </c>
      <c r="L7" s="28">
        <v>233716.90000000005</v>
      </c>
      <c r="M7" s="8"/>
    </row>
    <row r="8" spans="1:13" x14ac:dyDescent="0.2">
      <c r="A8" s="11" t="s">
        <v>7</v>
      </c>
      <c r="B8" s="12">
        <v>43965</v>
      </c>
      <c r="C8" s="12">
        <v>43971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4116162</v>
      </c>
      <c r="K8" s="13" t="s">
        <v>34</v>
      </c>
      <c r="L8" s="28">
        <v>241899.85000000003</v>
      </c>
      <c r="M8" s="8"/>
    </row>
    <row r="9" spans="1:13" x14ac:dyDescent="0.2">
      <c r="A9" s="11" t="s">
        <v>8</v>
      </c>
      <c r="B9" s="12">
        <v>43966</v>
      </c>
      <c r="C9" s="12">
        <v>43972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5337563</v>
      </c>
      <c r="K9" s="13" t="s">
        <v>34</v>
      </c>
      <c r="L9" s="28">
        <v>357307.67000000004</v>
      </c>
      <c r="M9" s="8"/>
    </row>
    <row r="10" spans="1:13" x14ac:dyDescent="0.2">
      <c r="A10" s="11" t="s">
        <v>9</v>
      </c>
      <c r="B10" s="12">
        <v>43969</v>
      </c>
      <c r="C10" s="12">
        <v>43973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2412232</v>
      </c>
      <c r="K10" s="13" t="s">
        <v>34</v>
      </c>
      <c r="L10" s="28">
        <v>139377.42000000001</v>
      </c>
      <c r="M10" s="8"/>
    </row>
    <row r="11" spans="1:13" x14ac:dyDescent="0.2">
      <c r="A11" s="11" t="s">
        <v>10</v>
      </c>
      <c r="B11" s="12">
        <v>43970</v>
      </c>
      <c r="C11" s="12">
        <v>43977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36040671</v>
      </c>
      <c r="K11" s="13" t="s">
        <v>34</v>
      </c>
      <c r="L11" s="28">
        <v>1196741.33</v>
      </c>
      <c r="M11" s="8"/>
    </row>
    <row r="12" spans="1:13" x14ac:dyDescent="0.2">
      <c r="A12" s="11" t="s">
        <v>11</v>
      </c>
      <c r="B12" s="12">
        <v>43971</v>
      </c>
      <c r="C12" s="12">
        <v>43978</v>
      </c>
      <c r="D12" s="13">
        <v>12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51357287</v>
      </c>
      <c r="K12" s="13" t="s">
        <v>34</v>
      </c>
      <c r="L12" s="28">
        <v>1456894.74</v>
      </c>
      <c r="M12" s="8"/>
    </row>
    <row r="13" spans="1:13" x14ac:dyDescent="0.2">
      <c r="A13" s="11" t="s">
        <v>12</v>
      </c>
      <c r="B13" s="12">
        <v>43952</v>
      </c>
      <c r="C13" s="12">
        <v>43957</v>
      </c>
      <c r="D13" s="13">
        <v>19115</v>
      </c>
      <c r="E13" s="9"/>
      <c r="F13" s="13">
        <v>16934</v>
      </c>
      <c r="G13" s="13" t="s">
        <v>34</v>
      </c>
      <c r="H13" s="13">
        <v>1568</v>
      </c>
      <c r="I13" s="14" t="s">
        <v>34</v>
      </c>
      <c r="J13" s="13">
        <v>19718974</v>
      </c>
      <c r="K13" s="13" t="s">
        <v>34</v>
      </c>
      <c r="L13" s="28">
        <v>2140450.5500000012</v>
      </c>
      <c r="M13" s="8"/>
    </row>
    <row r="14" spans="1:13" x14ac:dyDescent="0.2">
      <c r="A14" s="11" t="s">
        <v>13</v>
      </c>
      <c r="B14" s="12">
        <v>43955</v>
      </c>
      <c r="C14" s="12">
        <v>43958</v>
      </c>
      <c r="D14" s="13">
        <v>16701</v>
      </c>
      <c r="E14" s="9"/>
      <c r="F14" s="13">
        <v>14781</v>
      </c>
      <c r="G14" s="13" t="s">
        <v>34</v>
      </c>
      <c r="H14" s="13">
        <v>1452</v>
      </c>
      <c r="I14" s="14" t="s">
        <v>34</v>
      </c>
      <c r="J14" s="13">
        <v>17167022</v>
      </c>
      <c r="K14" s="13" t="s">
        <v>34</v>
      </c>
      <c r="L14" s="28">
        <v>1876664.4899999993</v>
      </c>
      <c r="M14" s="8"/>
    </row>
    <row r="15" spans="1:13" x14ac:dyDescent="0.2">
      <c r="A15" s="11" t="s">
        <v>14</v>
      </c>
      <c r="B15" s="12">
        <v>43956</v>
      </c>
      <c r="C15" s="12">
        <v>43959</v>
      </c>
      <c r="D15" s="13">
        <v>20987</v>
      </c>
      <c r="E15" s="9"/>
      <c r="F15" s="13">
        <v>19067</v>
      </c>
      <c r="G15" s="13" t="s">
        <v>34</v>
      </c>
      <c r="H15" s="13">
        <v>1539</v>
      </c>
      <c r="I15" s="14" t="s">
        <v>34</v>
      </c>
      <c r="J15" s="13">
        <v>17481668</v>
      </c>
      <c r="K15" s="13" t="s">
        <v>34</v>
      </c>
      <c r="L15" s="28">
        <v>1928020.3399999905</v>
      </c>
      <c r="M15" s="8"/>
    </row>
    <row r="16" spans="1:13" x14ac:dyDescent="0.2">
      <c r="A16" s="11" t="s">
        <v>15</v>
      </c>
      <c r="B16" s="12">
        <v>43957</v>
      </c>
      <c r="C16" s="12">
        <v>43962</v>
      </c>
      <c r="D16" s="13">
        <v>18786</v>
      </c>
      <c r="E16" s="9"/>
      <c r="F16" s="13">
        <v>15974</v>
      </c>
      <c r="G16" s="13" t="s">
        <v>34</v>
      </c>
      <c r="H16" s="13">
        <v>2306</v>
      </c>
      <c r="I16" s="14" t="s">
        <v>34</v>
      </c>
      <c r="J16" s="13">
        <v>15293847</v>
      </c>
      <c r="K16" s="13" t="s">
        <v>34</v>
      </c>
      <c r="L16" s="28">
        <v>1672261.1700000027</v>
      </c>
      <c r="M16" s="8"/>
    </row>
    <row r="17" spans="1:13" x14ac:dyDescent="0.2">
      <c r="A17" s="11" t="s">
        <v>16</v>
      </c>
      <c r="B17" s="12">
        <v>43958</v>
      </c>
      <c r="C17" s="12">
        <v>43963</v>
      </c>
      <c r="D17" s="13">
        <v>18412</v>
      </c>
      <c r="E17" s="9"/>
      <c r="F17" s="13">
        <v>16387</v>
      </c>
      <c r="G17" s="13" t="s">
        <v>34</v>
      </c>
      <c r="H17" s="13">
        <v>1558</v>
      </c>
      <c r="I17" s="14" t="s">
        <v>34</v>
      </c>
      <c r="J17" s="13">
        <v>13550815</v>
      </c>
      <c r="K17" s="13" t="s">
        <v>34</v>
      </c>
      <c r="L17" s="28">
        <v>1519034.1100000076</v>
      </c>
      <c r="M17" s="8"/>
    </row>
    <row r="18" spans="1:13" x14ac:dyDescent="0.2">
      <c r="A18" s="11" t="s">
        <v>17</v>
      </c>
      <c r="B18" s="12">
        <v>43959</v>
      </c>
      <c r="C18" s="12">
        <v>43964</v>
      </c>
      <c r="D18" s="13">
        <v>21684</v>
      </c>
      <c r="E18" s="9"/>
      <c r="F18" s="13">
        <v>19811</v>
      </c>
      <c r="G18" s="13" t="s">
        <v>34</v>
      </c>
      <c r="H18" s="13">
        <v>1449</v>
      </c>
      <c r="I18" s="14" t="s">
        <v>34</v>
      </c>
      <c r="J18" s="13">
        <v>14511889</v>
      </c>
      <c r="K18" s="13" t="s">
        <v>34</v>
      </c>
      <c r="L18" s="28">
        <v>1666849.3700000015</v>
      </c>
      <c r="M18" s="8"/>
    </row>
    <row r="19" spans="1:13" x14ac:dyDescent="0.2">
      <c r="A19" s="11" t="s">
        <v>18</v>
      </c>
      <c r="B19" s="12">
        <v>43962</v>
      </c>
      <c r="C19" s="12">
        <v>43965</v>
      </c>
      <c r="D19" s="13">
        <v>16646</v>
      </c>
      <c r="E19" s="9"/>
      <c r="F19" s="13">
        <v>14710</v>
      </c>
      <c r="G19" s="13" t="s">
        <v>34</v>
      </c>
      <c r="H19" s="13">
        <v>1440</v>
      </c>
      <c r="I19" s="14" t="s">
        <v>34</v>
      </c>
      <c r="J19" s="13">
        <v>16680212</v>
      </c>
      <c r="K19" s="13" t="s">
        <v>34</v>
      </c>
      <c r="L19" s="28">
        <v>1820009.1500000018</v>
      </c>
      <c r="M19" s="8"/>
    </row>
    <row r="20" spans="1:13" x14ac:dyDescent="0.2">
      <c r="A20" s="11" t="s">
        <v>19</v>
      </c>
      <c r="B20" s="12">
        <v>43963</v>
      </c>
      <c r="C20" s="12">
        <v>43966</v>
      </c>
      <c r="D20" s="13">
        <v>19998</v>
      </c>
      <c r="E20" s="9"/>
      <c r="F20" s="13">
        <v>17976</v>
      </c>
      <c r="G20" s="13" t="s">
        <v>34</v>
      </c>
      <c r="H20" s="13">
        <v>1600</v>
      </c>
      <c r="I20" s="14" t="s">
        <v>34</v>
      </c>
      <c r="J20" s="13">
        <v>17571888</v>
      </c>
      <c r="K20" s="13" t="s">
        <v>34</v>
      </c>
      <c r="L20" s="28">
        <v>1973055.1099999938</v>
      </c>
      <c r="M20" s="8"/>
    </row>
    <row r="21" spans="1:13" x14ac:dyDescent="0.2">
      <c r="A21" s="11" t="s">
        <v>20</v>
      </c>
      <c r="B21" s="12">
        <v>43964</v>
      </c>
      <c r="C21" s="12">
        <v>43969</v>
      </c>
      <c r="D21" s="13">
        <v>21128</v>
      </c>
      <c r="E21" s="9"/>
      <c r="F21" s="13">
        <v>18988</v>
      </c>
      <c r="G21" s="13" t="s">
        <v>34</v>
      </c>
      <c r="H21" s="13">
        <v>1607</v>
      </c>
      <c r="I21" s="14" t="s">
        <v>34</v>
      </c>
      <c r="J21" s="13">
        <v>18655223</v>
      </c>
      <c r="K21" s="13" t="s">
        <v>34</v>
      </c>
      <c r="L21" s="28">
        <v>2106219.6799999899</v>
      </c>
      <c r="M21" s="8"/>
    </row>
    <row r="22" spans="1:13" x14ac:dyDescent="0.2">
      <c r="A22" s="11" t="s">
        <v>21</v>
      </c>
      <c r="B22" s="12">
        <v>43965</v>
      </c>
      <c r="C22" s="12">
        <v>43970</v>
      </c>
      <c r="D22" s="13">
        <v>17872</v>
      </c>
      <c r="E22" s="9"/>
      <c r="F22" s="13">
        <v>16044</v>
      </c>
      <c r="G22" s="13" t="s">
        <v>34</v>
      </c>
      <c r="H22" s="13">
        <v>1311</v>
      </c>
      <c r="I22" s="14" t="s">
        <v>34</v>
      </c>
      <c r="J22" s="13">
        <v>22220994</v>
      </c>
      <c r="K22" s="13" t="s">
        <v>34</v>
      </c>
      <c r="L22" s="28">
        <v>2340809.1600000071</v>
      </c>
      <c r="M22" s="8"/>
    </row>
    <row r="23" spans="1:13" x14ac:dyDescent="0.2">
      <c r="A23" s="11" t="s">
        <v>22</v>
      </c>
      <c r="B23" s="12">
        <v>43966</v>
      </c>
      <c r="C23" s="12">
        <v>43971</v>
      </c>
      <c r="D23" s="13">
        <v>22006</v>
      </c>
      <c r="E23" s="9"/>
      <c r="F23" s="13">
        <v>19418</v>
      </c>
      <c r="G23" s="13" t="s">
        <v>34</v>
      </c>
      <c r="H23" s="13">
        <v>2073</v>
      </c>
      <c r="I23" s="14" t="s">
        <v>34</v>
      </c>
      <c r="J23" s="13">
        <v>20800526</v>
      </c>
      <c r="K23" s="13" t="s">
        <v>34</v>
      </c>
      <c r="L23" s="28">
        <v>2303557.879999991</v>
      </c>
      <c r="M23" s="8"/>
    </row>
    <row r="24" spans="1:13" x14ac:dyDescent="0.2">
      <c r="A24" s="11" t="s">
        <v>23</v>
      </c>
      <c r="B24" s="12">
        <v>43969</v>
      </c>
      <c r="C24" s="12">
        <v>43972</v>
      </c>
      <c r="D24" s="13">
        <v>23977</v>
      </c>
      <c r="E24" s="9"/>
      <c r="F24" s="13">
        <v>22470</v>
      </c>
      <c r="G24" s="13" t="s">
        <v>34</v>
      </c>
      <c r="H24" s="13">
        <v>1146</v>
      </c>
      <c r="I24" s="14" t="s">
        <v>34</v>
      </c>
      <c r="J24" s="13">
        <v>22398723</v>
      </c>
      <c r="K24" s="13" t="s">
        <v>34</v>
      </c>
      <c r="L24" s="28">
        <v>2466953.7299999963</v>
      </c>
      <c r="M24" s="8"/>
    </row>
    <row r="25" spans="1:13" x14ac:dyDescent="0.2">
      <c r="A25" s="11" t="s">
        <v>24</v>
      </c>
      <c r="B25" s="12">
        <v>43970</v>
      </c>
      <c r="C25" s="12">
        <v>43973</v>
      </c>
      <c r="D25" s="13">
        <v>19517</v>
      </c>
      <c r="E25" s="9"/>
      <c r="F25" s="13">
        <v>17072</v>
      </c>
      <c r="G25" s="13" t="s">
        <v>34</v>
      </c>
      <c r="H25" s="13">
        <v>1848</v>
      </c>
      <c r="I25" s="14" t="s">
        <v>34</v>
      </c>
      <c r="J25" s="13">
        <v>18940797</v>
      </c>
      <c r="K25" s="13" t="s">
        <v>34</v>
      </c>
      <c r="L25" s="28">
        <v>2119370.3999999915</v>
      </c>
      <c r="M25" s="8"/>
    </row>
    <row r="26" spans="1:13" x14ac:dyDescent="0.2">
      <c r="A26" s="11" t="s">
        <v>25</v>
      </c>
      <c r="B26" s="12">
        <v>43971</v>
      </c>
      <c r="C26" s="12">
        <v>43977</v>
      </c>
      <c r="D26" s="13">
        <v>19850</v>
      </c>
      <c r="E26" s="9"/>
      <c r="F26" s="13">
        <v>17460</v>
      </c>
      <c r="G26" s="13" t="s">
        <v>34</v>
      </c>
      <c r="H26" s="13">
        <v>1814</v>
      </c>
      <c r="I26" s="14" t="s">
        <v>34</v>
      </c>
      <c r="J26" s="13">
        <v>20534381</v>
      </c>
      <c r="K26" s="13" t="s">
        <v>34</v>
      </c>
      <c r="L26" s="28">
        <v>2263665.7699999977</v>
      </c>
      <c r="M26" s="8"/>
    </row>
    <row r="27" spans="1:13" x14ac:dyDescent="0.2">
      <c r="A27" s="11" t="s">
        <v>26</v>
      </c>
      <c r="B27" s="12">
        <v>43972</v>
      </c>
      <c r="C27" s="12">
        <v>43978</v>
      </c>
      <c r="D27" s="13">
        <v>18700</v>
      </c>
      <c r="E27" s="9"/>
      <c r="F27" s="13">
        <v>16937</v>
      </c>
      <c r="G27" s="13" t="s">
        <v>34</v>
      </c>
      <c r="H27" s="13">
        <v>1315</v>
      </c>
      <c r="I27" s="14" t="s">
        <v>34</v>
      </c>
      <c r="J27" s="13">
        <v>18222845</v>
      </c>
      <c r="K27" s="13" t="s">
        <v>34</v>
      </c>
      <c r="L27" s="28">
        <v>1991967.2300000016</v>
      </c>
      <c r="M27" s="8"/>
    </row>
    <row r="28" spans="1:13" x14ac:dyDescent="0.2">
      <c r="A28" s="11" t="s">
        <v>27</v>
      </c>
      <c r="B28" s="12">
        <v>43973</v>
      </c>
      <c r="C28" s="12">
        <v>43979</v>
      </c>
      <c r="D28" s="13">
        <v>17498</v>
      </c>
      <c r="E28" s="9"/>
      <c r="F28" s="13">
        <v>15934</v>
      </c>
      <c r="G28" s="13" t="s">
        <v>34</v>
      </c>
      <c r="H28" s="13">
        <v>1186</v>
      </c>
      <c r="I28" s="14" t="s">
        <v>34</v>
      </c>
      <c r="J28" s="13">
        <v>16151498</v>
      </c>
      <c r="K28" s="13" t="s">
        <v>34</v>
      </c>
      <c r="L28" s="28">
        <v>1787704.5300000021</v>
      </c>
      <c r="M28" s="8"/>
    </row>
    <row r="29" spans="1:13" x14ac:dyDescent="0.2">
      <c r="A29" s="11" t="s">
        <v>28</v>
      </c>
      <c r="B29" s="12">
        <v>43977</v>
      </c>
      <c r="C29" s="12">
        <v>43980</v>
      </c>
      <c r="D29" s="13">
        <v>18448</v>
      </c>
      <c r="E29" s="9"/>
      <c r="F29" s="13">
        <v>16635</v>
      </c>
      <c r="G29" s="13" t="s">
        <v>34</v>
      </c>
      <c r="H29" s="13">
        <v>1149</v>
      </c>
      <c r="I29" s="14" t="s">
        <v>34</v>
      </c>
      <c r="J29" s="13">
        <v>26924486</v>
      </c>
      <c r="K29" s="13" t="s">
        <v>34</v>
      </c>
      <c r="L29" s="28">
        <v>2771170.6799999992</v>
      </c>
      <c r="M29" s="8"/>
    </row>
    <row r="30" spans="1:13" x14ac:dyDescent="0.2">
      <c r="A30" s="11" t="s">
        <v>29</v>
      </c>
      <c r="B30" s="12">
        <v>43977</v>
      </c>
      <c r="C30" s="12">
        <v>43980</v>
      </c>
      <c r="D30" s="13">
        <v>2364</v>
      </c>
      <c r="E30" s="9"/>
      <c r="F30" s="13">
        <v>49</v>
      </c>
      <c r="G30" s="13" t="s">
        <v>34</v>
      </c>
      <c r="H30" s="13">
        <v>711</v>
      </c>
      <c r="I30" s="14" t="s">
        <v>34</v>
      </c>
      <c r="J30" s="13">
        <v>24399430</v>
      </c>
      <c r="K30" s="13" t="s">
        <v>34</v>
      </c>
      <c r="L30" s="28">
        <v>2186832.1800000002</v>
      </c>
      <c r="M30" s="8"/>
    </row>
    <row r="32" spans="1:13" ht="13.5" thickBot="1" x14ac:dyDescent="0.25">
      <c r="D32" s="15">
        <f>SUM(D2:D31)</f>
        <v>334323</v>
      </c>
      <c r="E32" s="3">
        <f t="shared" ref="E32" si="0">SUM(E2:E31)</f>
        <v>0</v>
      </c>
      <c r="F32" s="15">
        <f>SUM(F2:F30)</f>
        <v>297024</v>
      </c>
      <c r="H32" s="15">
        <f>SUM(H2:H30)</f>
        <v>27182</v>
      </c>
      <c r="J32" s="15">
        <f>SUM(J2:J31)</f>
        <v>469531937</v>
      </c>
      <c r="L32" s="29">
        <f>SUM(L2:L31)</f>
        <v>41865247.939999975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B7561-F3FE-4887-87FC-3CA3EF52ADFD}">
  <dimension ref="A1:N35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9" style="6" customWidth="1"/>
    <col min="14" max="16384" width="8.85546875" style="1"/>
  </cols>
  <sheetData>
    <row r="1" spans="1:14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4" x14ac:dyDescent="0.2">
      <c r="A2" s="18" t="s">
        <v>1</v>
      </c>
      <c r="B2" s="19">
        <v>43983</v>
      </c>
      <c r="C2" s="19">
        <v>44012</v>
      </c>
      <c r="D2" s="17">
        <v>1082</v>
      </c>
      <c r="E2" s="10"/>
      <c r="F2" s="17">
        <v>765</v>
      </c>
      <c r="G2" s="17" t="s">
        <v>34</v>
      </c>
      <c r="H2" s="17">
        <v>304</v>
      </c>
      <c r="I2" s="20" t="s">
        <v>34</v>
      </c>
      <c r="J2" s="17">
        <v>454585</v>
      </c>
      <c r="K2" s="17" t="s">
        <v>34</v>
      </c>
      <c r="L2" s="27">
        <v>57836.999999999949</v>
      </c>
      <c r="M2" s="8"/>
      <c r="N2" s="31"/>
    </row>
    <row r="3" spans="1:14" x14ac:dyDescent="0.2">
      <c r="A3" s="11" t="s">
        <v>2</v>
      </c>
      <c r="B3" s="12">
        <v>43986</v>
      </c>
      <c r="C3" s="12">
        <v>43992</v>
      </c>
      <c r="D3" s="13">
        <v>13</v>
      </c>
      <c r="E3" s="9"/>
      <c r="F3" s="13">
        <v>0</v>
      </c>
      <c r="G3" s="13" t="s">
        <v>34</v>
      </c>
      <c r="H3" s="13">
        <v>0</v>
      </c>
      <c r="I3" s="14" t="s">
        <v>34</v>
      </c>
      <c r="J3" s="13">
        <v>7109662</v>
      </c>
      <c r="K3" s="13" t="s">
        <v>34</v>
      </c>
      <c r="L3" s="28">
        <v>370371.94</v>
      </c>
      <c r="M3" s="8"/>
    </row>
    <row r="4" spans="1:14" x14ac:dyDescent="0.2">
      <c r="A4" s="11" t="s">
        <v>3</v>
      </c>
      <c r="B4" s="12">
        <v>43987</v>
      </c>
      <c r="C4" s="12">
        <v>43993</v>
      </c>
      <c r="D4" s="13">
        <v>20</v>
      </c>
      <c r="E4" s="9"/>
      <c r="F4" s="13">
        <v>0</v>
      </c>
      <c r="G4" s="13" t="s">
        <v>34</v>
      </c>
      <c r="H4" s="13">
        <v>0</v>
      </c>
      <c r="I4" s="14" t="s">
        <v>34</v>
      </c>
      <c r="J4" s="13">
        <v>12671169</v>
      </c>
      <c r="K4" s="13" t="s">
        <v>34</v>
      </c>
      <c r="L4" s="28">
        <v>594635.03</v>
      </c>
      <c r="M4" s="8"/>
    </row>
    <row r="5" spans="1:14" x14ac:dyDescent="0.2">
      <c r="A5" s="11" t="s">
        <v>4</v>
      </c>
      <c r="B5" s="12">
        <v>43990</v>
      </c>
      <c r="C5" s="12">
        <v>43994</v>
      </c>
      <c r="D5" s="13">
        <v>13</v>
      </c>
      <c r="E5" s="9"/>
      <c r="F5" s="13">
        <v>0</v>
      </c>
      <c r="G5" s="13" t="s">
        <v>34</v>
      </c>
      <c r="H5" s="13">
        <v>0</v>
      </c>
      <c r="I5" s="14" t="s">
        <v>34</v>
      </c>
      <c r="J5" s="13">
        <v>5569106</v>
      </c>
      <c r="K5" s="13" t="s">
        <v>34</v>
      </c>
      <c r="L5" s="28">
        <v>357603.46</v>
      </c>
      <c r="M5" s="8"/>
    </row>
    <row r="6" spans="1:14" x14ac:dyDescent="0.2">
      <c r="A6" s="11" t="s">
        <v>5</v>
      </c>
      <c r="B6" s="12">
        <v>43992</v>
      </c>
      <c r="C6" s="12">
        <v>43998</v>
      </c>
      <c r="D6" s="13">
        <v>15</v>
      </c>
      <c r="E6" s="9"/>
      <c r="F6" s="13">
        <v>0</v>
      </c>
      <c r="G6" s="13" t="s">
        <v>34</v>
      </c>
      <c r="H6" s="13">
        <v>0</v>
      </c>
      <c r="I6" s="14" t="s">
        <v>34</v>
      </c>
      <c r="J6" s="13">
        <v>4788528</v>
      </c>
      <c r="K6" s="13" t="s">
        <v>34</v>
      </c>
      <c r="L6" s="28">
        <v>353619.82</v>
      </c>
      <c r="M6" s="8"/>
    </row>
    <row r="7" spans="1:14" x14ac:dyDescent="0.2">
      <c r="A7" s="11" t="s">
        <v>6</v>
      </c>
      <c r="B7" s="12">
        <v>43994</v>
      </c>
      <c r="C7" s="12">
        <v>44000</v>
      </c>
      <c r="D7" s="13">
        <v>15</v>
      </c>
      <c r="E7" s="9"/>
      <c r="F7" s="13">
        <v>0</v>
      </c>
      <c r="G7" s="13" t="s">
        <v>34</v>
      </c>
      <c r="H7" s="13">
        <v>0</v>
      </c>
      <c r="I7" s="14" t="s">
        <v>34</v>
      </c>
      <c r="J7" s="13">
        <v>4210902</v>
      </c>
      <c r="K7" s="13" t="s">
        <v>34</v>
      </c>
      <c r="L7" s="28">
        <v>338622.18</v>
      </c>
      <c r="M7" s="8"/>
    </row>
    <row r="8" spans="1:14" x14ac:dyDescent="0.2">
      <c r="A8" s="11" t="s">
        <v>7</v>
      </c>
      <c r="B8" s="12">
        <v>43997</v>
      </c>
      <c r="C8" s="12">
        <v>44001</v>
      </c>
      <c r="D8" s="13">
        <v>13</v>
      </c>
      <c r="E8" s="9"/>
      <c r="F8" s="13">
        <v>0</v>
      </c>
      <c r="G8" s="13" t="s">
        <v>34</v>
      </c>
      <c r="H8" s="13">
        <v>0</v>
      </c>
      <c r="I8" s="14" t="s">
        <v>34</v>
      </c>
      <c r="J8" s="13">
        <v>5113946</v>
      </c>
      <c r="K8" s="13" t="s">
        <v>34</v>
      </c>
      <c r="L8" s="28">
        <v>360014.11</v>
      </c>
      <c r="M8" s="8"/>
    </row>
    <row r="9" spans="1:14" x14ac:dyDescent="0.2">
      <c r="A9" s="11" t="s">
        <v>8</v>
      </c>
      <c r="B9" s="12">
        <v>43998</v>
      </c>
      <c r="C9" s="12">
        <v>44004</v>
      </c>
      <c r="D9" s="13">
        <v>17</v>
      </c>
      <c r="E9" s="9"/>
      <c r="F9" s="13">
        <v>0</v>
      </c>
      <c r="G9" s="13" t="s">
        <v>34</v>
      </c>
      <c r="H9" s="13">
        <v>0</v>
      </c>
      <c r="I9" s="14" t="s">
        <v>34</v>
      </c>
      <c r="J9" s="13">
        <v>7127334</v>
      </c>
      <c r="K9" s="13" t="s">
        <v>34</v>
      </c>
      <c r="L9" s="28">
        <v>541751.38</v>
      </c>
      <c r="M9" s="8"/>
    </row>
    <row r="10" spans="1:14" x14ac:dyDescent="0.2">
      <c r="A10" s="11" t="s">
        <v>9</v>
      </c>
      <c r="B10" s="12">
        <v>43999</v>
      </c>
      <c r="C10" s="12">
        <v>44005</v>
      </c>
      <c r="D10" s="13">
        <v>10</v>
      </c>
      <c r="E10" s="9"/>
      <c r="F10" s="13">
        <v>0</v>
      </c>
      <c r="G10" s="13" t="s">
        <v>34</v>
      </c>
      <c r="H10" s="13">
        <v>0</v>
      </c>
      <c r="I10" s="14" t="s">
        <v>34</v>
      </c>
      <c r="J10" s="13">
        <v>2794432</v>
      </c>
      <c r="K10" s="13" t="s">
        <v>34</v>
      </c>
      <c r="L10" s="28">
        <v>209096.93</v>
      </c>
      <c r="M10" s="8"/>
    </row>
    <row r="11" spans="1:14" x14ac:dyDescent="0.2">
      <c r="A11" s="11" t="s">
        <v>10</v>
      </c>
      <c r="B11" s="12">
        <v>44001</v>
      </c>
      <c r="C11" s="12">
        <v>44007</v>
      </c>
      <c r="D11" s="13">
        <v>13</v>
      </c>
      <c r="E11" s="9"/>
      <c r="F11" s="13">
        <v>0</v>
      </c>
      <c r="G11" s="13" t="s">
        <v>34</v>
      </c>
      <c r="H11" s="13">
        <v>0</v>
      </c>
      <c r="I11" s="14" t="s">
        <v>34</v>
      </c>
      <c r="J11" s="13">
        <v>42613258</v>
      </c>
      <c r="K11" s="13" t="s">
        <v>34</v>
      </c>
      <c r="L11" s="28">
        <v>1565380.5899999999</v>
      </c>
      <c r="M11" s="8"/>
    </row>
    <row r="12" spans="1:14" x14ac:dyDescent="0.2">
      <c r="A12" s="11" t="s">
        <v>11</v>
      </c>
      <c r="B12" s="12">
        <v>44004</v>
      </c>
      <c r="C12" s="12">
        <v>44008</v>
      </c>
      <c r="D12" s="13">
        <v>12</v>
      </c>
      <c r="E12" s="9"/>
      <c r="F12" s="13">
        <v>0</v>
      </c>
      <c r="G12" s="13" t="s">
        <v>34</v>
      </c>
      <c r="H12" s="13">
        <v>0</v>
      </c>
      <c r="I12" s="14" t="s">
        <v>34</v>
      </c>
      <c r="J12" s="13">
        <v>66242914</v>
      </c>
      <c r="K12" s="13" t="s">
        <v>34</v>
      </c>
      <c r="L12" s="28">
        <v>2397063.2299999995</v>
      </c>
      <c r="M12" s="8"/>
    </row>
    <row r="13" spans="1:14" x14ac:dyDescent="0.2">
      <c r="A13" s="11" t="s">
        <v>12</v>
      </c>
      <c r="B13" s="12">
        <v>43984</v>
      </c>
      <c r="C13" s="12">
        <v>43987</v>
      </c>
      <c r="D13" s="13">
        <v>18836</v>
      </c>
      <c r="E13" s="9"/>
      <c r="F13" s="13">
        <v>16751</v>
      </c>
      <c r="G13" s="13" t="s">
        <v>34</v>
      </c>
      <c r="H13" s="13">
        <v>1480</v>
      </c>
      <c r="I13" s="14" t="s">
        <v>34</v>
      </c>
      <c r="J13" s="13">
        <v>29234764</v>
      </c>
      <c r="K13" s="13" t="s">
        <v>34</v>
      </c>
      <c r="L13" s="28">
        <v>3031799.8900000006</v>
      </c>
      <c r="M13" s="8"/>
    </row>
    <row r="14" spans="1:14" x14ac:dyDescent="0.2">
      <c r="A14" s="11" t="s">
        <v>13</v>
      </c>
      <c r="B14" s="12">
        <v>43985</v>
      </c>
      <c r="C14" s="12">
        <v>43990</v>
      </c>
      <c r="D14" s="13">
        <v>16660</v>
      </c>
      <c r="E14" s="9"/>
      <c r="F14" s="13">
        <v>14772</v>
      </c>
      <c r="G14" s="13" t="s">
        <v>34</v>
      </c>
      <c r="H14" s="13">
        <v>1430</v>
      </c>
      <c r="I14" s="14" t="s">
        <v>34</v>
      </c>
      <c r="J14" s="13">
        <v>22720763</v>
      </c>
      <c r="K14" s="13" t="s">
        <v>34</v>
      </c>
      <c r="L14" s="28">
        <v>2428523.4100000034</v>
      </c>
      <c r="M14" s="8"/>
    </row>
    <row r="15" spans="1:14" x14ac:dyDescent="0.2">
      <c r="A15" s="11" t="s">
        <v>14</v>
      </c>
      <c r="B15" s="12">
        <v>43986</v>
      </c>
      <c r="C15" s="12">
        <v>43991</v>
      </c>
      <c r="D15" s="13">
        <v>20913</v>
      </c>
      <c r="E15" s="9"/>
      <c r="F15" s="13">
        <v>18998</v>
      </c>
      <c r="G15" s="13" t="s">
        <v>34</v>
      </c>
      <c r="H15" s="13">
        <v>1532</v>
      </c>
      <c r="I15" s="14" t="s">
        <v>34</v>
      </c>
      <c r="J15" s="13">
        <v>22828322</v>
      </c>
      <c r="K15" s="13" t="s">
        <v>34</v>
      </c>
      <c r="L15" s="28">
        <v>2475955.3599999989</v>
      </c>
      <c r="M15" s="8"/>
    </row>
    <row r="16" spans="1:14" x14ac:dyDescent="0.2">
      <c r="A16" s="11" t="s">
        <v>15</v>
      </c>
      <c r="B16" s="12">
        <v>43987</v>
      </c>
      <c r="C16" s="12">
        <v>43992</v>
      </c>
      <c r="D16" s="13">
        <v>18794</v>
      </c>
      <c r="E16" s="9"/>
      <c r="F16" s="13">
        <v>15972</v>
      </c>
      <c r="G16" s="13" t="s">
        <v>34</v>
      </c>
      <c r="H16" s="13">
        <v>2308</v>
      </c>
      <c r="I16" s="14" t="s">
        <v>34</v>
      </c>
      <c r="J16" s="13">
        <v>21142515</v>
      </c>
      <c r="K16" s="13" t="s">
        <v>34</v>
      </c>
      <c r="L16" s="28">
        <v>2195270.590000005</v>
      </c>
      <c r="M16" s="8"/>
    </row>
    <row r="17" spans="1:13" x14ac:dyDescent="0.2">
      <c r="A17" s="11" t="s">
        <v>16</v>
      </c>
      <c r="B17" s="12">
        <v>43990</v>
      </c>
      <c r="C17" s="12">
        <v>43993</v>
      </c>
      <c r="D17" s="13">
        <v>18600</v>
      </c>
      <c r="E17" s="9"/>
      <c r="F17" s="13">
        <v>16556</v>
      </c>
      <c r="G17" s="13" t="s">
        <v>34</v>
      </c>
      <c r="H17" s="13">
        <v>1577</v>
      </c>
      <c r="I17" s="14" t="s">
        <v>34</v>
      </c>
      <c r="J17" s="13">
        <v>18732484</v>
      </c>
      <c r="K17" s="13" t="s">
        <v>34</v>
      </c>
      <c r="L17" s="28">
        <v>2025884.9500000044</v>
      </c>
      <c r="M17" s="8"/>
    </row>
    <row r="18" spans="1:13" x14ac:dyDescent="0.2">
      <c r="A18" s="11" t="s">
        <v>17</v>
      </c>
      <c r="B18" s="12">
        <v>43991</v>
      </c>
      <c r="C18" s="12">
        <v>43994</v>
      </c>
      <c r="D18" s="13">
        <v>21677</v>
      </c>
      <c r="E18" s="9"/>
      <c r="F18" s="13">
        <v>19801</v>
      </c>
      <c r="G18" s="13" t="s">
        <v>34</v>
      </c>
      <c r="H18" s="13">
        <v>1447</v>
      </c>
      <c r="I18" s="14" t="s">
        <v>34</v>
      </c>
      <c r="J18" s="13">
        <v>21072068</v>
      </c>
      <c r="K18" s="13" t="s">
        <v>34</v>
      </c>
      <c r="L18" s="28">
        <v>2284210.06</v>
      </c>
      <c r="M18" s="8"/>
    </row>
    <row r="19" spans="1:13" x14ac:dyDescent="0.2">
      <c r="A19" s="11" t="s">
        <v>18</v>
      </c>
      <c r="B19" s="12">
        <v>43992</v>
      </c>
      <c r="C19" s="12">
        <v>43997</v>
      </c>
      <c r="D19" s="13">
        <v>16899</v>
      </c>
      <c r="E19" s="9"/>
      <c r="F19" s="13">
        <v>14939</v>
      </c>
      <c r="G19" s="13" t="s">
        <v>34</v>
      </c>
      <c r="H19" s="13">
        <v>1471</v>
      </c>
      <c r="I19" s="14" t="s">
        <v>34</v>
      </c>
      <c r="J19" s="13">
        <v>21354889</v>
      </c>
      <c r="K19" s="13" t="s">
        <v>34</v>
      </c>
      <c r="L19" s="28">
        <v>2311966.2600000058</v>
      </c>
      <c r="M19" s="8"/>
    </row>
    <row r="20" spans="1:13" x14ac:dyDescent="0.2">
      <c r="A20" s="11" t="s">
        <v>19</v>
      </c>
      <c r="B20" s="12">
        <v>43993</v>
      </c>
      <c r="C20" s="12">
        <v>43998</v>
      </c>
      <c r="D20" s="13">
        <v>19983</v>
      </c>
      <c r="E20" s="9"/>
      <c r="F20" s="13">
        <v>18012</v>
      </c>
      <c r="G20" s="13" t="s">
        <v>34</v>
      </c>
      <c r="H20" s="13">
        <v>1560</v>
      </c>
      <c r="I20" s="14" t="s">
        <v>34</v>
      </c>
      <c r="J20" s="13">
        <v>24342950</v>
      </c>
      <c r="K20" s="13" t="s">
        <v>34</v>
      </c>
      <c r="L20" s="28">
        <v>2630843.2199999923</v>
      </c>
      <c r="M20" s="8"/>
    </row>
    <row r="21" spans="1:13" x14ac:dyDescent="0.2">
      <c r="A21" s="11" t="s">
        <v>20</v>
      </c>
      <c r="B21" s="12">
        <v>43994</v>
      </c>
      <c r="C21" s="12">
        <v>43999</v>
      </c>
      <c r="D21" s="13">
        <v>21119</v>
      </c>
      <c r="E21" s="9"/>
      <c r="F21" s="13">
        <v>18939</v>
      </c>
      <c r="G21" s="13" t="s">
        <v>34</v>
      </c>
      <c r="H21" s="13">
        <v>1643</v>
      </c>
      <c r="I21" s="14" t="s">
        <v>34</v>
      </c>
      <c r="J21" s="13">
        <v>25777776</v>
      </c>
      <c r="K21" s="13" t="s">
        <v>34</v>
      </c>
      <c r="L21" s="28">
        <v>2808503.0899999957</v>
      </c>
      <c r="M21" s="8"/>
    </row>
    <row r="22" spans="1:13" x14ac:dyDescent="0.2">
      <c r="A22" s="11" t="s">
        <v>21</v>
      </c>
      <c r="B22" s="12">
        <v>43997</v>
      </c>
      <c r="C22" s="12">
        <v>44000</v>
      </c>
      <c r="D22" s="13">
        <v>17900</v>
      </c>
      <c r="E22" s="9"/>
      <c r="F22" s="13">
        <v>16096</v>
      </c>
      <c r="G22" s="13" t="s">
        <v>34</v>
      </c>
      <c r="H22" s="13">
        <v>1291</v>
      </c>
      <c r="I22" s="14" t="s">
        <v>34</v>
      </c>
      <c r="J22" s="13">
        <v>31329060</v>
      </c>
      <c r="K22" s="13" t="s">
        <v>34</v>
      </c>
      <c r="L22" s="28">
        <v>3233525.4499999993</v>
      </c>
      <c r="M22" s="8"/>
    </row>
    <row r="23" spans="1:13" x14ac:dyDescent="0.2">
      <c r="A23" s="11" t="s">
        <v>22</v>
      </c>
      <c r="B23" s="12">
        <v>43998</v>
      </c>
      <c r="C23" s="12">
        <v>44001</v>
      </c>
      <c r="D23" s="13">
        <v>22028</v>
      </c>
      <c r="E23" s="9"/>
      <c r="F23" s="13">
        <v>19509</v>
      </c>
      <c r="G23" s="13" t="s">
        <v>34</v>
      </c>
      <c r="H23" s="13">
        <v>2013</v>
      </c>
      <c r="I23" s="14" t="s">
        <v>34</v>
      </c>
      <c r="J23" s="13">
        <v>30485667</v>
      </c>
      <c r="K23" s="13" t="s">
        <v>34</v>
      </c>
      <c r="L23" s="28">
        <v>3234067.7500000033</v>
      </c>
      <c r="M23" s="8"/>
    </row>
    <row r="24" spans="1:13" x14ac:dyDescent="0.2">
      <c r="A24" s="11" t="s">
        <v>23</v>
      </c>
      <c r="B24" s="12">
        <v>43999</v>
      </c>
      <c r="C24" s="12">
        <v>44004</v>
      </c>
      <c r="D24" s="13">
        <v>24004</v>
      </c>
      <c r="E24" s="9"/>
      <c r="F24" s="13">
        <v>22497</v>
      </c>
      <c r="G24" s="13" t="s">
        <v>34</v>
      </c>
      <c r="H24" s="13">
        <v>1149</v>
      </c>
      <c r="I24" s="14" t="s">
        <v>34</v>
      </c>
      <c r="J24" s="13">
        <v>28309492</v>
      </c>
      <c r="K24" s="13" t="s">
        <v>34</v>
      </c>
      <c r="L24" s="28">
        <v>3096184.549999998</v>
      </c>
      <c r="M24" s="8"/>
    </row>
    <row r="25" spans="1:13" x14ac:dyDescent="0.2">
      <c r="A25" s="11" t="s">
        <v>24</v>
      </c>
      <c r="B25" s="12">
        <v>44000</v>
      </c>
      <c r="C25" s="12">
        <v>44005</v>
      </c>
      <c r="D25" s="13">
        <v>19535</v>
      </c>
      <c r="E25" s="9"/>
      <c r="F25" s="13">
        <v>17093</v>
      </c>
      <c r="G25" s="13" t="s">
        <v>34</v>
      </c>
      <c r="H25" s="13">
        <v>1845</v>
      </c>
      <c r="I25" s="14" t="s">
        <v>34</v>
      </c>
      <c r="J25" s="13">
        <v>24912166</v>
      </c>
      <c r="K25" s="13" t="s">
        <v>34</v>
      </c>
      <c r="L25" s="28">
        <v>2720020.1799999918</v>
      </c>
      <c r="M25" s="8"/>
    </row>
    <row r="26" spans="1:13" x14ac:dyDescent="0.2">
      <c r="A26" s="11" t="s">
        <v>25</v>
      </c>
      <c r="B26" s="12">
        <v>44001</v>
      </c>
      <c r="C26" s="12">
        <v>44006</v>
      </c>
      <c r="D26" s="13">
        <v>19883</v>
      </c>
      <c r="E26" s="9"/>
      <c r="F26" s="13">
        <v>17446</v>
      </c>
      <c r="G26" s="13" t="s">
        <v>34</v>
      </c>
      <c r="H26" s="13">
        <v>1848</v>
      </c>
      <c r="I26" s="14" t="s">
        <v>34</v>
      </c>
      <c r="J26" s="13">
        <v>27075459</v>
      </c>
      <c r="K26" s="13" t="s">
        <v>34</v>
      </c>
      <c r="L26" s="28">
        <v>2901486.7500000037</v>
      </c>
      <c r="M26" s="8"/>
    </row>
    <row r="27" spans="1:13" x14ac:dyDescent="0.2">
      <c r="A27" s="11" t="s">
        <v>26</v>
      </c>
      <c r="B27" s="12">
        <v>44004</v>
      </c>
      <c r="C27" s="12">
        <v>44007</v>
      </c>
      <c r="D27" s="13">
        <v>18671</v>
      </c>
      <c r="E27" s="9"/>
      <c r="F27" s="13">
        <v>16945</v>
      </c>
      <c r="G27" s="13" t="s">
        <v>34</v>
      </c>
      <c r="H27" s="13">
        <v>1288</v>
      </c>
      <c r="I27" s="14" t="s">
        <v>34</v>
      </c>
      <c r="J27" s="13">
        <v>23952205</v>
      </c>
      <c r="K27" s="13" t="s">
        <v>34</v>
      </c>
      <c r="L27" s="28">
        <v>2517217.8800000036</v>
      </c>
      <c r="M27" s="8"/>
    </row>
    <row r="28" spans="1:13" x14ac:dyDescent="0.2">
      <c r="A28" s="11" t="s">
        <v>27</v>
      </c>
      <c r="B28" s="12">
        <v>44005</v>
      </c>
      <c r="C28" s="12">
        <v>44008</v>
      </c>
      <c r="D28" s="13">
        <v>17531</v>
      </c>
      <c r="E28" s="9"/>
      <c r="F28" s="13">
        <v>15966</v>
      </c>
      <c r="G28" s="13" t="s">
        <v>34</v>
      </c>
      <c r="H28" s="13">
        <v>1186</v>
      </c>
      <c r="I28" s="14" t="s">
        <v>34</v>
      </c>
      <c r="J28" s="13">
        <v>21487145</v>
      </c>
      <c r="K28" s="13" t="s">
        <v>34</v>
      </c>
      <c r="L28" s="28">
        <v>2314337.5599999982</v>
      </c>
      <c r="M28" s="8"/>
    </row>
    <row r="29" spans="1:13" x14ac:dyDescent="0.2">
      <c r="A29" s="11" t="s">
        <v>28</v>
      </c>
      <c r="B29" s="12">
        <v>44006</v>
      </c>
      <c r="C29" s="12">
        <v>44011</v>
      </c>
      <c r="D29" s="13">
        <v>18464</v>
      </c>
      <c r="E29" s="9"/>
      <c r="F29" s="13">
        <v>16678</v>
      </c>
      <c r="G29" s="13" t="s">
        <v>34</v>
      </c>
      <c r="H29" s="13">
        <v>1129</v>
      </c>
      <c r="I29" s="14" t="s">
        <v>34</v>
      </c>
      <c r="J29" s="13">
        <v>30876198</v>
      </c>
      <c r="K29" s="13" t="s">
        <v>34</v>
      </c>
      <c r="L29" s="28">
        <v>3171544.7199999988</v>
      </c>
      <c r="M29" s="8"/>
    </row>
    <row r="30" spans="1:13" x14ac:dyDescent="0.2">
      <c r="A30" s="11" t="s">
        <v>29</v>
      </c>
      <c r="B30" s="12">
        <v>44006</v>
      </c>
      <c r="C30" s="12">
        <v>44011</v>
      </c>
      <c r="D30" s="13">
        <v>2356</v>
      </c>
      <c r="E30" s="9"/>
      <c r="F30" s="13">
        <v>49</v>
      </c>
      <c r="G30" s="13" t="s">
        <v>34</v>
      </c>
      <c r="H30" s="13">
        <v>710</v>
      </c>
      <c r="I30" s="14" t="s">
        <v>34</v>
      </c>
      <c r="J30" s="13">
        <v>28524191</v>
      </c>
      <c r="K30" s="13" t="s">
        <v>34</v>
      </c>
      <c r="L30" s="28">
        <v>2737024.9999999991</v>
      </c>
      <c r="M30" s="8"/>
    </row>
    <row r="32" spans="1:13" ht="13.5" thickBot="1" x14ac:dyDescent="0.25">
      <c r="D32" s="15">
        <f>SUM(D2:D31)</f>
        <v>335076</v>
      </c>
      <c r="E32" s="3">
        <f t="shared" ref="E32" si="0">SUM(E2:E31)</f>
        <v>0</v>
      </c>
      <c r="F32" s="15">
        <f>SUM(F2:F30)</f>
        <v>297784</v>
      </c>
      <c r="H32" s="15">
        <f>SUM(H2:H30)</f>
        <v>27211</v>
      </c>
      <c r="J32" s="15">
        <f>SUM(J2:J31)</f>
        <v>612853950</v>
      </c>
      <c r="L32" s="29">
        <f>SUM(L2:L31)</f>
        <v>55264362.339999989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A6B87-E76D-4E68-B411-C0B23BDCAD40}">
  <dimension ref="A1:M35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44013</v>
      </c>
      <c r="C2" s="19">
        <v>44043</v>
      </c>
      <c r="D2" s="17">
        <v>1047</v>
      </c>
      <c r="E2" s="10" t="s">
        <v>34</v>
      </c>
      <c r="F2" s="17">
        <v>788</v>
      </c>
      <c r="G2" s="17" t="s">
        <v>34</v>
      </c>
      <c r="H2" s="17">
        <v>247</v>
      </c>
      <c r="I2" s="20" t="s">
        <v>34</v>
      </c>
      <c r="J2" s="17">
        <v>1025617</v>
      </c>
      <c r="K2" s="17" t="s">
        <v>34</v>
      </c>
      <c r="L2" s="27">
        <v>122729.07000000004</v>
      </c>
      <c r="M2" s="8" t="s">
        <v>34</v>
      </c>
    </row>
    <row r="3" spans="1:13" x14ac:dyDescent="0.2">
      <c r="A3" s="11" t="s">
        <v>2</v>
      </c>
      <c r="B3" s="12">
        <v>44018</v>
      </c>
      <c r="C3" s="12">
        <v>44022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7843835</v>
      </c>
      <c r="K3" s="13" t="s">
        <v>34</v>
      </c>
      <c r="L3" s="28">
        <v>476322.47000000003</v>
      </c>
      <c r="M3" s="8" t="s">
        <v>34</v>
      </c>
    </row>
    <row r="4" spans="1:13" x14ac:dyDescent="0.2">
      <c r="A4" s="11" t="s">
        <v>3</v>
      </c>
      <c r="B4" s="12">
        <v>44019</v>
      </c>
      <c r="C4" s="12">
        <v>44025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13952981</v>
      </c>
      <c r="K4" s="13" t="s">
        <v>34</v>
      </c>
      <c r="L4" s="28">
        <v>781424.52</v>
      </c>
      <c r="M4" s="8" t="s">
        <v>34</v>
      </c>
    </row>
    <row r="5" spans="1:13" x14ac:dyDescent="0.2">
      <c r="A5" s="11" t="s">
        <v>4</v>
      </c>
      <c r="B5" s="12">
        <v>44020</v>
      </c>
      <c r="C5" s="12">
        <v>44026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5715270</v>
      </c>
      <c r="K5" s="13" t="s">
        <v>34</v>
      </c>
      <c r="L5" s="28">
        <v>430459.26</v>
      </c>
      <c r="M5" s="8" t="s">
        <v>34</v>
      </c>
    </row>
    <row r="6" spans="1:13" x14ac:dyDescent="0.2">
      <c r="A6" s="11" t="s">
        <v>5</v>
      </c>
      <c r="B6" s="12">
        <v>44021</v>
      </c>
      <c r="C6" s="12">
        <v>44027</v>
      </c>
      <c r="D6" s="13">
        <v>15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5192306</v>
      </c>
      <c r="K6" s="13" t="s">
        <v>34</v>
      </c>
      <c r="L6" s="28">
        <v>429985.51</v>
      </c>
      <c r="M6" s="8" t="s">
        <v>34</v>
      </c>
    </row>
    <row r="7" spans="1:13" x14ac:dyDescent="0.2">
      <c r="A7" s="11" t="s">
        <v>6</v>
      </c>
      <c r="B7" s="12">
        <v>44025</v>
      </c>
      <c r="C7" s="12">
        <v>44029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5221144</v>
      </c>
      <c r="K7" s="13" t="s">
        <v>34</v>
      </c>
      <c r="L7" s="28">
        <v>428638.17</v>
      </c>
      <c r="M7" s="8" t="s">
        <v>34</v>
      </c>
    </row>
    <row r="8" spans="1:13" x14ac:dyDescent="0.2">
      <c r="A8" s="11" t="s">
        <v>7</v>
      </c>
      <c r="B8" s="12">
        <v>44026</v>
      </c>
      <c r="C8" s="12">
        <v>44032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5369089</v>
      </c>
      <c r="K8" s="13" t="s">
        <v>34</v>
      </c>
      <c r="L8" s="28">
        <v>439652.42000000004</v>
      </c>
      <c r="M8" s="8" t="s">
        <v>34</v>
      </c>
    </row>
    <row r="9" spans="1:13" x14ac:dyDescent="0.2">
      <c r="A9" s="11" t="s">
        <v>8</v>
      </c>
      <c r="B9" s="12">
        <v>44027</v>
      </c>
      <c r="C9" s="12">
        <v>44033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7602187</v>
      </c>
      <c r="K9" s="13" t="s">
        <v>34</v>
      </c>
      <c r="L9" s="28">
        <v>639119.13</v>
      </c>
      <c r="M9" s="8" t="s">
        <v>34</v>
      </c>
    </row>
    <row r="10" spans="1:13" x14ac:dyDescent="0.2">
      <c r="A10" s="11" t="s">
        <v>9</v>
      </c>
      <c r="B10" s="12">
        <v>44029</v>
      </c>
      <c r="C10" s="12">
        <v>44035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3032826</v>
      </c>
      <c r="K10" s="13" t="s">
        <v>34</v>
      </c>
      <c r="L10" s="28">
        <v>251340.97999999998</v>
      </c>
      <c r="M10" s="8" t="s">
        <v>34</v>
      </c>
    </row>
    <row r="11" spans="1:13" x14ac:dyDescent="0.2">
      <c r="A11" s="11" t="s">
        <v>10</v>
      </c>
      <c r="B11" s="12">
        <v>44032</v>
      </c>
      <c r="C11" s="12">
        <v>44036</v>
      </c>
      <c r="D11" s="13">
        <v>13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43380118</v>
      </c>
      <c r="K11" s="13" t="s">
        <v>34</v>
      </c>
      <c r="L11" s="28">
        <v>1619197.3699999996</v>
      </c>
      <c r="M11" s="8" t="s">
        <v>34</v>
      </c>
    </row>
    <row r="12" spans="1:13" x14ac:dyDescent="0.2">
      <c r="A12" s="11" t="s">
        <v>11</v>
      </c>
      <c r="B12" s="12">
        <v>44034</v>
      </c>
      <c r="C12" s="12">
        <v>44040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66911141</v>
      </c>
      <c r="K12" s="13" t="s">
        <v>34</v>
      </c>
      <c r="L12" s="28">
        <v>2602182.7999999998</v>
      </c>
      <c r="M12" s="8" t="s">
        <v>34</v>
      </c>
    </row>
    <row r="13" spans="1:13" x14ac:dyDescent="0.2">
      <c r="A13" s="11" t="s">
        <v>12</v>
      </c>
      <c r="B13" s="12">
        <v>44013</v>
      </c>
      <c r="C13" s="12">
        <v>44019</v>
      </c>
      <c r="D13" s="13">
        <v>19097</v>
      </c>
      <c r="E13" s="9" t="s">
        <v>34</v>
      </c>
      <c r="F13" s="13">
        <v>16954</v>
      </c>
      <c r="G13" s="13" t="s">
        <v>34</v>
      </c>
      <c r="H13" s="13">
        <v>1535</v>
      </c>
      <c r="I13" s="14" t="s">
        <v>34</v>
      </c>
      <c r="J13" s="13">
        <v>33468440</v>
      </c>
      <c r="K13" s="13" t="s">
        <v>34</v>
      </c>
      <c r="L13" s="28">
        <v>3526936.2399999928</v>
      </c>
      <c r="M13" s="8" t="s">
        <v>34</v>
      </c>
    </row>
    <row r="14" spans="1:13" x14ac:dyDescent="0.2">
      <c r="A14" s="11" t="s">
        <v>13</v>
      </c>
      <c r="B14" s="12">
        <v>44014</v>
      </c>
      <c r="C14" s="12">
        <v>44020</v>
      </c>
      <c r="D14" s="13">
        <v>16613</v>
      </c>
      <c r="E14" s="9" t="s">
        <v>34</v>
      </c>
      <c r="F14" s="13">
        <v>14761</v>
      </c>
      <c r="G14" s="13" t="s">
        <v>34</v>
      </c>
      <c r="H14" s="13">
        <v>1401</v>
      </c>
      <c r="I14" s="14" t="s">
        <v>34</v>
      </c>
      <c r="J14" s="13">
        <v>27297697</v>
      </c>
      <c r="K14" s="13" t="s">
        <v>34</v>
      </c>
      <c r="L14" s="28">
        <v>2910822.6200000043</v>
      </c>
      <c r="M14" s="8" t="s">
        <v>34</v>
      </c>
    </row>
    <row r="15" spans="1:13" x14ac:dyDescent="0.2">
      <c r="A15" s="11" t="s">
        <v>14</v>
      </c>
      <c r="B15" s="12">
        <v>44019</v>
      </c>
      <c r="C15" s="12">
        <v>44022</v>
      </c>
      <c r="D15" s="13">
        <v>20947</v>
      </c>
      <c r="E15" s="9" t="s">
        <v>34</v>
      </c>
      <c r="F15" s="13">
        <v>19027</v>
      </c>
      <c r="G15" s="13" t="s">
        <v>34</v>
      </c>
      <c r="H15" s="13">
        <v>1535</v>
      </c>
      <c r="I15" s="14" t="s">
        <v>34</v>
      </c>
      <c r="J15" s="13">
        <v>31606584</v>
      </c>
      <c r="K15" s="13" t="s">
        <v>34</v>
      </c>
      <c r="L15" s="28">
        <v>3320286.7900000131</v>
      </c>
      <c r="M15" s="8" t="s">
        <v>34</v>
      </c>
    </row>
    <row r="16" spans="1:13" x14ac:dyDescent="0.2">
      <c r="A16" s="11" t="s">
        <v>15</v>
      </c>
      <c r="B16" s="12">
        <v>44020</v>
      </c>
      <c r="C16" s="12">
        <v>44025</v>
      </c>
      <c r="D16" s="13">
        <v>19137</v>
      </c>
      <c r="E16" s="9" t="s">
        <v>34</v>
      </c>
      <c r="F16" s="13">
        <v>16259</v>
      </c>
      <c r="G16" s="13" t="s">
        <v>34</v>
      </c>
      <c r="H16" s="13">
        <v>2361</v>
      </c>
      <c r="I16" s="14" t="s">
        <v>34</v>
      </c>
      <c r="J16" s="13">
        <v>27514712</v>
      </c>
      <c r="K16" s="13" t="s">
        <v>34</v>
      </c>
      <c r="L16" s="28">
        <v>2817424.200000002</v>
      </c>
      <c r="M16" s="8" t="s">
        <v>34</v>
      </c>
    </row>
    <row r="17" spans="1:13" x14ac:dyDescent="0.2">
      <c r="A17" s="11" t="s">
        <v>16</v>
      </c>
      <c r="B17" s="12">
        <v>44021</v>
      </c>
      <c r="C17" s="12">
        <v>44026</v>
      </c>
      <c r="D17" s="13">
        <v>18327</v>
      </c>
      <c r="E17" s="9" t="s">
        <v>34</v>
      </c>
      <c r="F17" s="13">
        <v>16327</v>
      </c>
      <c r="G17" s="13" t="s">
        <v>34</v>
      </c>
      <c r="H17" s="13">
        <v>1533</v>
      </c>
      <c r="I17" s="14" t="s">
        <v>34</v>
      </c>
      <c r="J17" s="13">
        <v>21296969</v>
      </c>
      <c r="K17" s="13" t="s">
        <v>34</v>
      </c>
      <c r="L17" s="28">
        <v>2269369.8399999924</v>
      </c>
      <c r="M17" s="8" t="s">
        <v>34</v>
      </c>
    </row>
    <row r="18" spans="1:13" x14ac:dyDescent="0.2">
      <c r="A18" s="11" t="s">
        <v>17</v>
      </c>
      <c r="B18" s="12">
        <v>44022</v>
      </c>
      <c r="C18" s="12">
        <v>44027</v>
      </c>
      <c r="D18" s="13">
        <v>21707</v>
      </c>
      <c r="E18" s="9" t="s">
        <v>34</v>
      </c>
      <c r="F18" s="13">
        <v>19818</v>
      </c>
      <c r="G18" s="13" t="s">
        <v>34</v>
      </c>
      <c r="H18" s="13">
        <v>1459</v>
      </c>
      <c r="I18" s="14" t="s">
        <v>34</v>
      </c>
      <c r="J18" s="13">
        <v>24900786</v>
      </c>
      <c r="K18" s="13" t="s">
        <v>34</v>
      </c>
      <c r="L18" s="28">
        <v>2649751.3600000031</v>
      </c>
      <c r="M18" s="8" t="s">
        <v>34</v>
      </c>
    </row>
    <row r="19" spans="1:13" x14ac:dyDescent="0.2">
      <c r="A19" s="11" t="s">
        <v>18</v>
      </c>
      <c r="B19" s="12">
        <v>44025</v>
      </c>
      <c r="C19" s="12">
        <v>44028</v>
      </c>
      <c r="D19" s="13">
        <v>17034</v>
      </c>
      <c r="E19" s="9" t="s">
        <v>34</v>
      </c>
      <c r="F19" s="13">
        <v>15121</v>
      </c>
      <c r="G19" s="13" t="s">
        <v>34</v>
      </c>
      <c r="H19" s="13">
        <v>1430</v>
      </c>
      <c r="I19" s="14" t="s">
        <v>34</v>
      </c>
      <c r="J19" s="13">
        <v>28705651</v>
      </c>
      <c r="K19" s="13" t="s">
        <v>34</v>
      </c>
      <c r="L19" s="28">
        <v>2962931.6099999957</v>
      </c>
      <c r="M19" s="8" t="s">
        <v>34</v>
      </c>
    </row>
    <row r="20" spans="1:13" x14ac:dyDescent="0.2">
      <c r="A20" s="11" t="s">
        <v>19</v>
      </c>
      <c r="B20" s="12">
        <v>44026</v>
      </c>
      <c r="C20" s="12">
        <v>44029</v>
      </c>
      <c r="D20" s="13">
        <v>20095</v>
      </c>
      <c r="E20" s="9" t="s">
        <v>34</v>
      </c>
      <c r="F20" s="13">
        <v>18155</v>
      </c>
      <c r="G20" s="13" t="s">
        <v>34</v>
      </c>
      <c r="H20" s="13">
        <v>1537</v>
      </c>
      <c r="I20" s="14" t="s">
        <v>34</v>
      </c>
      <c r="J20" s="13">
        <v>33135064</v>
      </c>
      <c r="K20" s="13" t="s">
        <v>34</v>
      </c>
      <c r="L20" s="28">
        <v>3464934.9700000091</v>
      </c>
      <c r="M20" s="8" t="s">
        <v>34</v>
      </c>
    </row>
    <row r="21" spans="1:13" x14ac:dyDescent="0.2">
      <c r="A21" s="11" t="s">
        <v>20</v>
      </c>
      <c r="B21" s="12">
        <v>44027</v>
      </c>
      <c r="C21" s="12">
        <v>44032</v>
      </c>
      <c r="D21" s="13">
        <v>21119</v>
      </c>
      <c r="E21" s="9" t="s">
        <v>34</v>
      </c>
      <c r="F21" s="13">
        <v>18940</v>
      </c>
      <c r="G21" s="13" t="s">
        <v>34</v>
      </c>
      <c r="H21" s="13">
        <v>1645</v>
      </c>
      <c r="I21" s="14" t="s">
        <v>34</v>
      </c>
      <c r="J21" s="13">
        <v>34951983</v>
      </c>
      <c r="K21" s="13" t="s">
        <v>34</v>
      </c>
      <c r="L21" s="28">
        <v>3680905.6699999943</v>
      </c>
      <c r="M21" s="8" t="s">
        <v>34</v>
      </c>
    </row>
    <row r="22" spans="1:13" x14ac:dyDescent="0.2">
      <c r="A22" s="11" t="s">
        <v>21</v>
      </c>
      <c r="B22" s="12">
        <v>44028</v>
      </c>
      <c r="C22" s="12">
        <v>44033</v>
      </c>
      <c r="D22" s="13">
        <v>17986</v>
      </c>
      <c r="E22" s="9" t="s">
        <v>34</v>
      </c>
      <c r="F22" s="13">
        <v>16223</v>
      </c>
      <c r="G22" s="13" t="s">
        <v>34</v>
      </c>
      <c r="H22" s="13">
        <v>1251</v>
      </c>
      <c r="I22" s="14" t="s">
        <v>34</v>
      </c>
      <c r="J22" s="13">
        <v>38305461</v>
      </c>
      <c r="K22" s="13" t="s">
        <v>34</v>
      </c>
      <c r="L22" s="28">
        <v>3924374.8599999989</v>
      </c>
      <c r="M22" s="8" t="s">
        <v>34</v>
      </c>
    </row>
    <row r="23" spans="1:13" x14ac:dyDescent="0.2">
      <c r="A23" s="11" t="s">
        <v>22</v>
      </c>
      <c r="B23" s="12">
        <v>44029</v>
      </c>
      <c r="C23" s="12">
        <v>44034</v>
      </c>
      <c r="D23" s="13">
        <v>22038</v>
      </c>
      <c r="E23" s="9" t="s">
        <v>34</v>
      </c>
      <c r="F23" s="13">
        <v>19562</v>
      </c>
      <c r="G23" s="13" t="s">
        <v>34</v>
      </c>
      <c r="H23" s="13">
        <v>1974</v>
      </c>
      <c r="I23" s="14" t="s">
        <v>34</v>
      </c>
      <c r="J23" s="13">
        <v>37296470</v>
      </c>
      <c r="K23" s="13" t="s">
        <v>34</v>
      </c>
      <c r="L23" s="28">
        <v>3892648.4700000095</v>
      </c>
      <c r="M23" s="8" t="s">
        <v>34</v>
      </c>
    </row>
    <row r="24" spans="1:13" x14ac:dyDescent="0.2">
      <c r="A24" s="11" t="s">
        <v>23</v>
      </c>
      <c r="B24" s="12">
        <v>44032</v>
      </c>
      <c r="C24" s="12">
        <v>44035</v>
      </c>
      <c r="D24" s="13">
        <v>23937</v>
      </c>
      <c r="E24" s="9" t="s">
        <v>34</v>
      </c>
      <c r="F24" s="13">
        <v>22426</v>
      </c>
      <c r="G24" s="13" t="s">
        <v>34</v>
      </c>
      <c r="H24" s="13">
        <v>1149</v>
      </c>
      <c r="I24" s="14" t="s">
        <v>34</v>
      </c>
      <c r="J24" s="13">
        <v>38709583</v>
      </c>
      <c r="K24" s="13" t="s">
        <v>34</v>
      </c>
      <c r="L24" s="28">
        <v>4095797.5800000075</v>
      </c>
      <c r="M24" s="8" t="s">
        <v>34</v>
      </c>
    </row>
    <row r="25" spans="1:13" x14ac:dyDescent="0.2">
      <c r="A25" s="11" t="s">
        <v>24</v>
      </c>
      <c r="B25" s="12">
        <v>44033</v>
      </c>
      <c r="C25" s="12">
        <v>44036</v>
      </c>
      <c r="D25" s="13">
        <v>19542</v>
      </c>
      <c r="E25" s="9" t="s">
        <v>34</v>
      </c>
      <c r="F25" s="13">
        <v>17072</v>
      </c>
      <c r="G25" s="13" t="s">
        <v>34</v>
      </c>
      <c r="H25" s="13">
        <v>1870</v>
      </c>
      <c r="I25" s="14" t="s">
        <v>34</v>
      </c>
      <c r="J25" s="13">
        <v>33305476</v>
      </c>
      <c r="K25" s="13" t="s">
        <v>34</v>
      </c>
      <c r="L25" s="28">
        <v>3503465.5399999972</v>
      </c>
      <c r="M25" s="8" t="s">
        <v>34</v>
      </c>
    </row>
    <row r="26" spans="1:13" x14ac:dyDescent="0.2">
      <c r="A26" s="11" t="s">
        <v>25</v>
      </c>
      <c r="B26" s="12">
        <v>44034</v>
      </c>
      <c r="C26" s="12">
        <v>44039</v>
      </c>
      <c r="D26" s="13">
        <v>19901</v>
      </c>
      <c r="E26" s="9" t="s">
        <v>34</v>
      </c>
      <c r="F26" s="13">
        <v>17459</v>
      </c>
      <c r="G26" s="13" t="s">
        <v>34</v>
      </c>
      <c r="H26" s="13">
        <v>1856</v>
      </c>
      <c r="I26" s="14" t="s">
        <v>34</v>
      </c>
      <c r="J26" s="13">
        <v>35835051</v>
      </c>
      <c r="K26" s="13" t="s">
        <v>34</v>
      </c>
      <c r="L26" s="28">
        <v>3669544.2100000014</v>
      </c>
      <c r="M26" s="8" t="s">
        <v>34</v>
      </c>
    </row>
    <row r="27" spans="1:13" x14ac:dyDescent="0.2">
      <c r="A27" s="11" t="s">
        <v>26</v>
      </c>
      <c r="B27" s="12">
        <v>44035</v>
      </c>
      <c r="C27" s="12">
        <v>44040</v>
      </c>
      <c r="D27" s="13">
        <v>18725</v>
      </c>
      <c r="E27" s="9" t="s">
        <v>34</v>
      </c>
      <c r="F27" s="13">
        <v>17009</v>
      </c>
      <c r="G27" s="13" t="s">
        <v>34</v>
      </c>
      <c r="H27" s="13">
        <v>1277</v>
      </c>
      <c r="I27" s="14" t="s">
        <v>34</v>
      </c>
      <c r="J27" s="13">
        <v>27860583</v>
      </c>
      <c r="K27" s="13" t="s">
        <v>34</v>
      </c>
      <c r="L27" s="28">
        <v>2891814.879999999</v>
      </c>
      <c r="M27" s="8" t="s">
        <v>34</v>
      </c>
    </row>
    <row r="28" spans="1:13" x14ac:dyDescent="0.2">
      <c r="A28" s="11" t="s">
        <v>27</v>
      </c>
      <c r="B28" s="12">
        <v>44036</v>
      </c>
      <c r="C28" s="12">
        <v>44041</v>
      </c>
      <c r="D28" s="13">
        <v>17570</v>
      </c>
      <c r="E28" s="9" t="s">
        <v>34</v>
      </c>
      <c r="F28" s="13">
        <v>15991</v>
      </c>
      <c r="G28" s="13" t="s">
        <v>34</v>
      </c>
      <c r="H28" s="13">
        <v>1194</v>
      </c>
      <c r="I28" s="14" t="s">
        <v>34</v>
      </c>
      <c r="J28" s="13">
        <v>24998504</v>
      </c>
      <c r="K28" s="13" t="s">
        <v>34</v>
      </c>
      <c r="L28" s="28">
        <v>2653650.0799999954</v>
      </c>
      <c r="M28" s="8" t="s">
        <v>34</v>
      </c>
    </row>
    <row r="29" spans="1:13" x14ac:dyDescent="0.2">
      <c r="A29" s="11" t="s">
        <v>28</v>
      </c>
      <c r="B29" s="12">
        <v>44039</v>
      </c>
      <c r="C29" s="12">
        <v>44042</v>
      </c>
      <c r="D29" s="13">
        <v>18438</v>
      </c>
      <c r="E29" s="9" t="s">
        <v>34</v>
      </c>
      <c r="F29" s="13">
        <v>16673</v>
      </c>
      <c r="G29" s="13" t="s">
        <v>34</v>
      </c>
      <c r="H29" s="13">
        <v>1117</v>
      </c>
      <c r="I29" s="14" t="s">
        <v>34</v>
      </c>
      <c r="J29" s="13">
        <v>38753922</v>
      </c>
      <c r="K29" s="13" t="s">
        <v>34</v>
      </c>
      <c r="L29" s="28">
        <v>3890403.2899999949</v>
      </c>
      <c r="M29" s="8" t="s">
        <v>34</v>
      </c>
    </row>
    <row r="30" spans="1:13" x14ac:dyDescent="0.2">
      <c r="A30" s="11" t="s">
        <v>29</v>
      </c>
      <c r="B30" s="12">
        <v>44039</v>
      </c>
      <c r="C30" s="12">
        <v>44042</v>
      </c>
      <c r="D30" s="13">
        <v>2370</v>
      </c>
      <c r="E30" s="9" t="s">
        <v>34</v>
      </c>
      <c r="F30" s="13">
        <v>51</v>
      </c>
      <c r="G30" s="13" t="s">
        <v>34</v>
      </c>
      <c r="H30" s="13">
        <v>717</v>
      </c>
      <c r="I30" s="14" t="s">
        <v>34</v>
      </c>
      <c r="J30" s="13">
        <v>35689947</v>
      </c>
      <c r="K30" s="13" t="s">
        <v>34</v>
      </c>
      <c r="L30" s="28">
        <v>3435601.3000000003</v>
      </c>
      <c r="M30" s="8" t="s">
        <v>34</v>
      </c>
    </row>
    <row r="32" spans="1:13" ht="13.5" thickBot="1" x14ac:dyDescent="0.25">
      <c r="D32" s="15">
        <f>SUM(D2:D31)</f>
        <v>335771</v>
      </c>
      <c r="E32" s="3">
        <f t="shared" ref="E32" si="0">SUM(E2:E31)</f>
        <v>0</v>
      </c>
      <c r="F32" s="15">
        <f>SUM(F2:F30)</f>
        <v>298616</v>
      </c>
      <c r="H32" s="15">
        <f>SUM(H2:H30)</f>
        <v>27088</v>
      </c>
      <c r="J32" s="15">
        <f>SUM(J2:J31)</f>
        <v>738879397</v>
      </c>
      <c r="L32" s="29">
        <f>SUM(L2:L31)</f>
        <v>67781715.210000008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11FC2-E67B-4911-BF10-BB5F354035A4}">
  <dimension ref="A1:M35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44044</v>
      </c>
      <c r="C2" s="19">
        <v>44074</v>
      </c>
      <c r="D2" s="17">
        <v>1121</v>
      </c>
      <c r="E2" s="10" t="s">
        <v>34</v>
      </c>
      <c r="F2" s="17">
        <v>857</v>
      </c>
      <c r="G2" s="17" t="s">
        <v>34</v>
      </c>
      <c r="H2" s="17">
        <v>257</v>
      </c>
      <c r="I2" s="20" t="s">
        <v>34</v>
      </c>
      <c r="J2" s="17">
        <v>732264</v>
      </c>
      <c r="K2" s="17" t="s">
        <v>34</v>
      </c>
      <c r="L2" s="27">
        <v>85486.869999999908</v>
      </c>
      <c r="M2" s="8" t="s">
        <v>34</v>
      </c>
    </row>
    <row r="3" spans="1:13" x14ac:dyDescent="0.2">
      <c r="A3" s="11" t="s">
        <v>2</v>
      </c>
      <c r="B3" s="12">
        <v>44047</v>
      </c>
      <c r="C3" s="12">
        <v>44053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7635958</v>
      </c>
      <c r="K3" s="13" t="s">
        <v>34</v>
      </c>
      <c r="L3" s="28">
        <v>483386.61</v>
      </c>
      <c r="M3" s="8" t="s">
        <v>34</v>
      </c>
    </row>
    <row r="4" spans="1:13" x14ac:dyDescent="0.2">
      <c r="A4" s="11" t="s">
        <v>3</v>
      </c>
      <c r="B4" s="12">
        <v>44048</v>
      </c>
      <c r="C4" s="12">
        <v>44054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13537770</v>
      </c>
      <c r="K4" s="13" t="s">
        <v>34</v>
      </c>
      <c r="L4" s="28">
        <v>797101.01</v>
      </c>
      <c r="M4" s="8" t="s">
        <v>34</v>
      </c>
    </row>
    <row r="5" spans="1:13" x14ac:dyDescent="0.2">
      <c r="A5" s="11" t="s">
        <v>4</v>
      </c>
      <c r="B5" s="12">
        <v>44049</v>
      </c>
      <c r="C5" s="12">
        <v>44055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5923937</v>
      </c>
      <c r="K5" s="13" t="s">
        <v>34</v>
      </c>
      <c r="L5" s="28">
        <v>459056.58999999997</v>
      </c>
      <c r="M5" s="8" t="s">
        <v>34</v>
      </c>
    </row>
    <row r="6" spans="1:13" x14ac:dyDescent="0.2">
      <c r="A6" s="11" t="s">
        <v>5</v>
      </c>
      <c r="B6" s="12">
        <v>44050</v>
      </c>
      <c r="C6" s="12">
        <v>44056</v>
      </c>
      <c r="D6" s="13">
        <v>15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5599125</v>
      </c>
      <c r="K6" s="13" t="s">
        <v>34</v>
      </c>
      <c r="L6" s="28">
        <v>468081.72000000003</v>
      </c>
      <c r="M6" s="8" t="s">
        <v>34</v>
      </c>
    </row>
    <row r="7" spans="1:13" x14ac:dyDescent="0.2">
      <c r="A7" s="11" t="s">
        <v>6</v>
      </c>
      <c r="B7" s="12">
        <v>44054</v>
      </c>
      <c r="C7" s="12">
        <v>44060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5250365</v>
      </c>
      <c r="K7" s="13" t="s">
        <v>34</v>
      </c>
      <c r="L7" s="28">
        <v>430434.80999999994</v>
      </c>
      <c r="M7" s="8" t="s">
        <v>34</v>
      </c>
    </row>
    <row r="8" spans="1:13" x14ac:dyDescent="0.2">
      <c r="A8" s="11" t="s">
        <v>7</v>
      </c>
      <c r="B8" s="12">
        <v>44055</v>
      </c>
      <c r="C8" s="12">
        <v>44061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5696409</v>
      </c>
      <c r="K8" s="13" t="s">
        <v>34</v>
      </c>
      <c r="L8" s="28">
        <v>454224.72</v>
      </c>
      <c r="M8" s="8" t="s">
        <v>34</v>
      </c>
    </row>
    <row r="9" spans="1:13" x14ac:dyDescent="0.2">
      <c r="A9" s="11" t="s">
        <v>8</v>
      </c>
      <c r="B9" s="12">
        <v>44056</v>
      </c>
      <c r="C9" s="12">
        <v>44062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8375371</v>
      </c>
      <c r="K9" s="13" t="s">
        <v>34</v>
      </c>
      <c r="L9" s="28">
        <v>674728.75000000012</v>
      </c>
      <c r="M9" s="8" t="s">
        <v>34</v>
      </c>
    </row>
    <row r="10" spans="1:13" x14ac:dyDescent="0.2">
      <c r="A10" s="11" t="s">
        <v>9</v>
      </c>
      <c r="B10" s="12">
        <v>44060</v>
      </c>
      <c r="C10" s="12">
        <v>44064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3179567</v>
      </c>
      <c r="K10" s="13" t="s">
        <v>34</v>
      </c>
      <c r="L10" s="28">
        <v>253386.66000000003</v>
      </c>
      <c r="M10" s="8" t="s">
        <v>34</v>
      </c>
    </row>
    <row r="11" spans="1:13" x14ac:dyDescent="0.2">
      <c r="A11" s="11" t="s">
        <v>10</v>
      </c>
      <c r="B11" s="12">
        <v>44061</v>
      </c>
      <c r="C11" s="12">
        <v>44067</v>
      </c>
      <c r="D11" s="13">
        <v>13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40619622</v>
      </c>
      <c r="K11" s="13" t="s">
        <v>34</v>
      </c>
      <c r="L11" s="28">
        <v>1595643.62</v>
      </c>
      <c r="M11" s="8" t="s">
        <v>34</v>
      </c>
    </row>
    <row r="12" spans="1:13" x14ac:dyDescent="0.2">
      <c r="A12" s="11" t="s">
        <v>11</v>
      </c>
      <c r="B12" s="12">
        <v>44063</v>
      </c>
      <c r="C12" s="12">
        <v>44069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68723849</v>
      </c>
      <c r="K12" s="13" t="s">
        <v>34</v>
      </c>
      <c r="L12" s="28">
        <v>2599833.2099999995</v>
      </c>
      <c r="M12" s="8" t="s">
        <v>34</v>
      </c>
    </row>
    <row r="13" spans="1:13" x14ac:dyDescent="0.2">
      <c r="A13" s="11" t="s">
        <v>12</v>
      </c>
      <c r="B13" s="12">
        <v>44046</v>
      </c>
      <c r="C13" s="12">
        <v>44049</v>
      </c>
      <c r="D13" s="13">
        <v>19071</v>
      </c>
      <c r="E13" s="9" t="s">
        <v>34</v>
      </c>
      <c r="F13" s="13">
        <v>16945</v>
      </c>
      <c r="G13" s="13" t="s">
        <v>34</v>
      </c>
      <c r="H13" s="13">
        <v>1520</v>
      </c>
      <c r="I13" s="14" t="s">
        <v>34</v>
      </c>
      <c r="J13" s="13">
        <v>43592544</v>
      </c>
      <c r="K13" s="13" t="s">
        <v>34</v>
      </c>
      <c r="L13" s="28">
        <v>4445938.0799999945</v>
      </c>
      <c r="M13" s="8" t="s">
        <v>34</v>
      </c>
    </row>
    <row r="14" spans="1:13" x14ac:dyDescent="0.2">
      <c r="A14" s="11" t="s">
        <v>13</v>
      </c>
      <c r="B14" s="12">
        <v>44047</v>
      </c>
      <c r="C14" s="12">
        <v>44050</v>
      </c>
      <c r="D14" s="13">
        <v>16750</v>
      </c>
      <c r="E14" s="9" t="s">
        <v>34</v>
      </c>
      <c r="F14" s="13">
        <v>14889</v>
      </c>
      <c r="G14" s="13" t="s">
        <v>34</v>
      </c>
      <c r="H14" s="13">
        <v>1411</v>
      </c>
      <c r="I14" s="14" t="s">
        <v>34</v>
      </c>
      <c r="J14" s="13">
        <v>36188442</v>
      </c>
      <c r="K14" s="13" t="s">
        <v>34</v>
      </c>
      <c r="L14" s="28">
        <v>3714200.3499999736</v>
      </c>
      <c r="M14" s="8" t="s">
        <v>34</v>
      </c>
    </row>
    <row r="15" spans="1:13" x14ac:dyDescent="0.2">
      <c r="A15" s="11" t="s">
        <v>14</v>
      </c>
      <c r="B15" s="12">
        <v>44048</v>
      </c>
      <c r="C15" s="12">
        <v>44053</v>
      </c>
      <c r="D15" s="13">
        <v>21052</v>
      </c>
      <c r="E15" s="9" t="s">
        <v>34</v>
      </c>
      <c r="F15" s="13">
        <v>19137</v>
      </c>
      <c r="G15" s="13" t="s">
        <v>34</v>
      </c>
      <c r="H15" s="13">
        <v>1533</v>
      </c>
      <c r="I15" s="14" t="s">
        <v>34</v>
      </c>
      <c r="J15" s="13">
        <v>32210622</v>
      </c>
      <c r="K15" s="13" t="s">
        <v>34</v>
      </c>
      <c r="L15" s="28">
        <v>3416199.2700000014</v>
      </c>
      <c r="M15" s="8" t="s">
        <v>34</v>
      </c>
    </row>
    <row r="16" spans="1:13" x14ac:dyDescent="0.2">
      <c r="A16" s="11" t="s">
        <v>15</v>
      </c>
      <c r="B16" s="12">
        <v>44049</v>
      </c>
      <c r="C16" s="12">
        <v>44054</v>
      </c>
      <c r="D16" s="13">
        <v>19165</v>
      </c>
      <c r="E16" s="9" t="s">
        <v>34</v>
      </c>
      <c r="F16" s="13">
        <v>16285</v>
      </c>
      <c r="G16" s="13" t="s">
        <v>34</v>
      </c>
      <c r="H16" s="13">
        <v>2356</v>
      </c>
      <c r="I16" s="14" t="s">
        <v>34</v>
      </c>
      <c r="J16" s="13">
        <v>27963859</v>
      </c>
      <c r="K16" s="13" t="s">
        <v>34</v>
      </c>
      <c r="L16" s="28">
        <v>2900672.6199999922</v>
      </c>
      <c r="M16" s="8" t="s">
        <v>34</v>
      </c>
    </row>
    <row r="17" spans="1:13" x14ac:dyDescent="0.2">
      <c r="A17" s="11" t="s">
        <v>16</v>
      </c>
      <c r="B17" s="12">
        <v>44050</v>
      </c>
      <c r="C17" s="12">
        <v>44055</v>
      </c>
      <c r="D17" s="13">
        <v>18359</v>
      </c>
      <c r="E17" s="9" t="s">
        <v>34</v>
      </c>
      <c r="F17" s="13">
        <v>16349</v>
      </c>
      <c r="G17" s="13" t="s">
        <v>34</v>
      </c>
      <c r="H17" s="13">
        <v>1540</v>
      </c>
      <c r="I17" s="14" t="s">
        <v>34</v>
      </c>
      <c r="J17" s="13">
        <v>22660974</v>
      </c>
      <c r="K17" s="13" t="s">
        <v>34</v>
      </c>
      <c r="L17" s="28">
        <v>2426238.7900000019</v>
      </c>
      <c r="M17" s="8" t="s">
        <v>34</v>
      </c>
    </row>
    <row r="18" spans="1:13" x14ac:dyDescent="0.2">
      <c r="A18" s="11" t="s">
        <v>17</v>
      </c>
      <c r="B18" s="12">
        <v>44053</v>
      </c>
      <c r="C18" s="12">
        <v>44056</v>
      </c>
      <c r="D18" s="13">
        <v>21782</v>
      </c>
      <c r="E18" s="9" t="s">
        <v>34</v>
      </c>
      <c r="F18" s="13">
        <v>19892</v>
      </c>
      <c r="G18" s="13" t="s">
        <v>34</v>
      </c>
      <c r="H18" s="13">
        <v>1459</v>
      </c>
      <c r="I18" s="14" t="s">
        <v>34</v>
      </c>
      <c r="J18" s="13">
        <v>27468660</v>
      </c>
      <c r="K18" s="13" t="s">
        <v>34</v>
      </c>
      <c r="L18" s="28">
        <v>2902826.1999999993</v>
      </c>
      <c r="M18" s="8" t="s">
        <v>34</v>
      </c>
    </row>
    <row r="19" spans="1:13" x14ac:dyDescent="0.2">
      <c r="A19" s="11" t="s">
        <v>18</v>
      </c>
      <c r="B19" s="12">
        <v>44054</v>
      </c>
      <c r="C19" s="12">
        <v>44057</v>
      </c>
      <c r="D19" s="13">
        <v>17089</v>
      </c>
      <c r="E19" s="9" t="s">
        <v>34</v>
      </c>
      <c r="F19" s="13">
        <v>15184</v>
      </c>
      <c r="G19" s="13" t="s">
        <v>34</v>
      </c>
      <c r="H19" s="13">
        <v>1420</v>
      </c>
      <c r="I19" s="14" t="s">
        <v>34</v>
      </c>
      <c r="J19" s="13">
        <v>27014700</v>
      </c>
      <c r="K19" s="13" t="s">
        <v>34</v>
      </c>
      <c r="L19" s="28">
        <v>2849438.6900000041</v>
      </c>
      <c r="M19" s="8" t="s">
        <v>34</v>
      </c>
    </row>
    <row r="20" spans="1:13" x14ac:dyDescent="0.2">
      <c r="A20" s="11" t="s">
        <v>19</v>
      </c>
      <c r="B20" s="12">
        <v>44055</v>
      </c>
      <c r="C20" s="12">
        <v>44060</v>
      </c>
      <c r="D20" s="13">
        <v>20202</v>
      </c>
      <c r="E20" s="9" t="s">
        <v>34</v>
      </c>
      <c r="F20" s="13">
        <v>18223</v>
      </c>
      <c r="G20" s="13" t="s">
        <v>34</v>
      </c>
      <c r="H20" s="13">
        <v>1577</v>
      </c>
      <c r="I20" s="14" t="s">
        <v>34</v>
      </c>
      <c r="J20" s="13">
        <v>30251210</v>
      </c>
      <c r="K20" s="13" t="s">
        <v>34</v>
      </c>
      <c r="L20" s="28">
        <v>3217795.1900000172</v>
      </c>
      <c r="M20" s="8" t="s">
        <v>34</v>
      </c>
    </row>
    <row r="21" spans="1:13" x14ac:dyDescent="0.2">
      <c r="A21" s="11" t="s">
        <v>20</v>
      </c>
      <c r="B21" s="12">
        <v>44056</v>
      </c>
      <c r="C21" s="12">
        <v>44061</v>
      </c>
      <c r="D21" s="13">
        <v>21121</v>
      </c>
      <c r="E21" s="9" t="s">
        <v>34</v>
      </c>
      <c r="F21" s="13">
        <v>18934</v>
      </c>
      <c r="G21" s="13" t="s">
        <v>34</v>
      </c>
      <c r="H21" s="13">
        <v>1647</v>
      </c>
      <c r="I21" s="14" t="s">
        <v>34</v>
      </c>
      <c r="J21" s="13">
        <v>31597700</v>
      </c>
      <c r="K21" s="13" t="s">
        <v>34</v>
      </c>
      <c r="L21" s="28">
        <v>3390148.0900000078</v>
      </c>
      <c r="M21" s="8" t="s">
        <v>34</v>
      </c>
    </row>
    <row r="22" spans="1:13" x14ac:dyDescent="0.2">
      <c r="A22" s="11" t="s">
        <v>21</v>
      </c>
      <c r="B22" s="12">
        <v>44057</v>
      </c>
      <c r="C22" s="12">
        <v>44062</v>
      </c>
      <c r="D22" s="13">
        <v>18016</v>
      </c>
      <c r="E22" s="9" t="s">
        <v>34</v>
      </c>
      <c r="F22" s="13">
        <v>16258</v>
      </c>
      <c r="G22" s="13" t="s">
        <v>34</v>
      </c>
      <c r="H22" s="13">
        <v>1243</v>
      </c>
      <c r="I22" s="14" t="s">
        <v>34</v>
      </c>
      <c r="J22" s="13">
        <v>35728422</v>
      </c>
      <c r="K22" s="13" t="s">
        <v>34</v>
      </c>
      <c r="L22" s="28">
        <v>3706852.730000007</v>
      </c>
      <c r="M22" s="8" t="s">
        <v>34</v>
      </c>
    </row>
    <row r="23" spans="1:13" x14ac:dyDescent="0.2">
      <c r="A23" s="11" t="s">
        <v>22</v>
      </c>
      <c r="B23" s="12">
        <v>44060</v>
      </c>
      <c r="C23" s="12">
        <v>44063</v>
      </c>
      <c r="D23" s="13">
        <v>22145</v>
      </c>
      <c r="E23" s="9" t="s">
        <v>34</v>
      </c>
      <c r="F23" s="13">
        <v>19649</v>
      </c>
      <c r="G23" s="13" t="s">
        <v>34</v>
      </c>
      <c r="H23" s="13">
        <v>1996</v>
      </c>
      <c r="I23" s="14" t="s">
        <v>34</v>
      </c>
      <c r="J23" s="13">
        <v>37608460</v>
      </c>
      <c r="K23" s="13" t="s">
        <v>34</v>
      </c>
      <c r="L23" s="28">
        <v>3925345.3100000033</v>
      </c>
      <c r="M23" s="8" t="s">
        <v>34</v>
      </c>
    </row>
    <row r="24" spans="1:13" x14ac:dyDescent="0.2">
      <c r="A24" s="11" t="s">
        <v>23</v>
      </c>
      <c r="B24" s="12">
        <v>44061</v>
      </c>
      <c r="C24" s="12">
        <v>44064</v>
      </c>
      <c r="D24" s="13">
        <v>23966</v>
      </c>
      <c r="E24" s="9" t="s">
        <v>34</v>
      </c>
      <c r="F24" s="13">
        <v>22474</v>
      </c>
      <c r="G24" s="13" t="s">
        <v>34</v>
      </c>
      <c r="H24" s="13">
        <v>1128</v>
      </c>
      <c r="I24" s="14" t="s">
        <v>34</v>
      </c>
      <c r="J24" s="13">
        <v>34162212</v>
      </c>
      <c r="K24" s="13" t="s">
        <v>34</v>
      </c>
      <c r="L24" s="28">
        <v>3671607.4899999779</v>
      </c>
      <c r="M24" s="8" t="s">
        <v>34</v>
      </c>
    </row>
    <row r="25" spans="1:13" x14ac:dyDescent="0.2">
      <c r="A25" s="11" t="s">
        <v>24</v>
      </c>
      <c r="B25" s="12">
        <v>44062</v>
      </c>
      <c r="C25" s="12">
        <v>44067</v>
      </c>
      <c r="D25" s="13">
        <v>19580</v>
      </c>
      <c r="E25" s="9" t="s">
        <v>34</v>
      </c>
      <c r="F25" s="13">
        <v>17107</v>
      </c>
      <c r="G25" s="13" t="s">
        <v>34</v>
      </c>
      <c r="H25" s="13">
        <v>1872</v>
      </c>
      <c r="I25" s="14" t="s">
        <v>34</v>
      </c>
      <c r="J25" s="13">
        <v>28973894</v>
      </c>
      <c r="K25" s="13" t="s">
        <v>34</v>
      </c>
      <c r="L25" s="28">
        <v>3124533.0400000075</v>
      </c>
      <c r="M25" s="8" t="s">
        <v>34</v>
      </c>
    </row>
    <row r="26" spans="1:13" x14ac:dyDescent="0.2">
      <c r="A26" s="11" t="s">
        <v>25</v>
      </c>
      <c r="B26" s="12">
        <v>44063</v>
      </c>
      <c r="C26" s="12">
        <v>44068</v>
      </c>
      <c r="D26" s="13">
        <v>19752</v>
      </c>
      <c r="E26" s="9" t="s">
        <v>34</v>
      </c>
      <c r="F26" s="13">
        <v>17303</v>
      </c>
      <c r="G26" s="13" t="s">
        <v>34</v>
      </c>
      <c r="H26" s="13">
        <v>1857</v>
      </c>
      <c r="I26" s="14" t="s">
        <v>34</v>
      </c>
      <c r="J26" s="13">
        <v>31761282</v>
      </c>
      <c r="K26" s="13" t="s">
        <v>34</v>
      </c>
      <c r="L26" s="28">
        <v>3351701.5300000045</v>
      </c>
      <c r="M26" s="8" t="s">
        <v>34</v>
      </c>
    </row>
    <row r="27" spans="1:13" x14ac:dyDescent="0.2">
      <c r="A27" s="11" t="s">
        <v>26</v>
      </c>
      <c r="B27" s="12">
        <v>44064</v>
      </c>
      <c r="C27" s="12">
        <v>44069</v>
      </c>
      <c r="D27" s="13">
        <v>18699</v>
      </c>
      <c r="E27" s="9" t="s">
        <v>34</v>
      </c>
      <c r="F27" s="13">
        <v>16983</v>
      </c>
      <c r="G27" s="13" t="s">
        <v>34</v>
      </c>
      <c r="H27" s="13">
        <v>1272</v>
      </c>
      <c r="I27" s="14" t="s">
        <v>34</v>
      </c>
      <c r="J27" s="13">
        <v>26305180</v>
      </c>
      <c r="K27" s="13" t="s">
        <v>34</v>
      </c>
      <c r="L27" s="28">
        <v>2757873.8400000036</v>
      </c>
      <c r="M27" s="8" t="s">
        <v>34</v>
      </c>
    </row>
    <row r="28" spans="1:13" x14ac:dyDescent="0.2">
      <c r="A28" s="11" t="s">
        <v>27</v>
      </c>
      <c r="B28" s="12">
        <v>44067</v>
      </c>
      <c r="C28" s="12">
        <v>44070</v>
      </c>
      <c r="D28" s="13">
        <v>17531</v>
      </c>
      <c r="E28" s="9" t="s">
        <v>34</v>
      </c>
      <c r="F28" s="13">
        <v>15965</v>
      </c>
      <c r="G28" s="13" t="s">
        <v>34</v>
      </c>
      <c r="H28" s="13">
        <v>1182</v>
      </c>
      <c r="I28" s="14" t="s">
        <v>34</v>
      </c>
      <c r="J28" s="13">
        <v>24734921</v>
      </c>
      <c r="K28" s="13" t="s">
        <v>34</v>
      </c>
      <c r="L28" s="28">
        <v>2621588.7800000096</v>
      </c>
      <c r="M28" s="8" t="s">
        <v>34</v>
      </c>
    </row>
    <row r="29" spans="1:13" x14ac:dyDescent="0.2">
      <c r="A29" s="11" t="s">
        <v>28</v>
      </c>
      <c r="B29" s="12">
        <v>44068</v>
      </c>
      <c r="C29" s="12">
        <v>44071</v>
      </c>
      <c r="D29" s="13">
        <v>18489</v>
      </c>
      <c r="E29" s="9" t="s">
        <v>34</v>
      </c>
      <c r="F29" s="13">
        <v>16717</v>
      </c>
      <c r="G29" s="13" t="s">
        <v>34</v>
      </c>
      <c r="H29" s="13">
        <v>1120</v>
      </c>
      <c r="I29" s="14" t="s">
        <v>34</v>
      </c>
      <c r="J29" s="13">
        <v>35114322</v>
      </c>
      <c r="K29" s="13" t="s">
        <v>34</v>
      </c>
      <c r="L29" s="28">
        <v>3559707.7100000056</v>
      </c>
      <c r="M29" s="8" t="s">
        <v>34</v>
      </c>
    </row>
    <row r="30" spans="1:13" x14ac:dyDescent="0.2">
      <c r="A30" s="11" t="s">
        <v>29</v>
      </c>
      <c r="B30" s="12">
        <v>44068</v>
      </c>
      <c r="C30" s="12">
        <v>44071</v>
      </c>
      <c r="D30" s="13">
        <v>2368</v>
      </c>
      <c r="E30" s="9" t="s">
        <v>34</v>
      </c>
      <c r="F30" s="13">
        <v>52</v>
      </c>
      <c r="G30" s="13" t="s">
        <v>34</v>
      </c>
      <c r="H30" s="13">
        <v>715</v>
      </c>
      <c r="I30" s="14" t="s">
        <v>34</v>
      </c>
      <c r="J30" s="13">
        <v>34402249</v>
      </c>
      <c r="K30" s="13" t="s">
        <v>34</v>
      </c>
      <c r="L30" s="28">
        <v>3487141.4900000012</v>
      </c>
      <c r="M30" s="8" t="s">
        <v>34</v>
      </c>
    </row>
    <row r="32" spans="1:13" ht="13.5" thickBot="1" x14ac:dyDescent="0.25">
      <c r="D32" s="15">
        <f>SUM(D2:D31)</f>
        <v>336399</v>
      </c>
      <c r="E32" s="3">
        <f t="shared" ref="E32" si="0">SUM(E2:E31)</f>
        <v>0</v>
      </c>
      <c r="F32" s="15">
        <f>SUM(F2:F30)</f>
        <v>299203</v>
      </c>
      <c r="H32" s="15">
        <f>SUM(H2:H30)</f>
        <v>27105</v>
      </c>
      <c r="J32" s="15">
        <f>SUM(J2:J31)</f>
        <v>733013890</v>
      </c>
      <c r="L32" s="29">
        <f>SUM(L2:L31)</f>
        <v>67771173.770000011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E897-E956-4A1A-A9C2-A0B9723BA0E1}">
  <dimension ref="A1:M35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9" style="6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44075</v>
      </c>
      <c r="C2" s="19">
        <v>44104</v>
      </c>
      <c r="D2" s="17">
        <v>1087</v>
      </c>
      <c r="E2" s="10" t="s">
        <v>34</v>
      </c>
      <c r="F2" s="17">
        <v>800</v>
      </c>
      <c r="G2" s="17" t="s">
        <v>34</v>
      </c>
      <c r="H2" s="17">
        <v>266</v>
      </c>
      <c r="I2" s="20" t="s">
        <v>34</v>
      </c>
      <c r="J2" s="17">
        <v>857423</v>
      </c>
      <c r="K2" s="17" t="s">
        <v>34</v>
      </c>
      <c r="L2" s="27">
        <v>98773.219999999943</v>
      </c>
      <c r="M2" s="8" t="s">
        <v>34</v>
      </c>
    </row>
    <row r="3" spans="1:13" x14ac:dyDescent="0.2">
      <c r="A3" s="11" t="s">
        <v>2</v>
      </c>
      <c r="B3" s="12">
        <v>44077</v>
      </c>
      <c r="C3" s="12">
        <v>44084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8250757</v>
      </c>
      <c r="K3" s="13" t="s">
        <v>34</v>
      </c>
      <c r="L3" s="28">
        <v>521273.12999999995</v>
      </c>
      <c r="M3" s="8" t="s">
        <v>34</v>
      </c>
    </row>
    <row r="4" spans="1:13" x14ac:dyDescent="0.2">
      <c r="A4" s="11" t="s">
        <v>3</v>
      </c>
      <c r="B4" s="12">
        <v>44078</v>
      </c>
      <c r="C4" s="12">
        <v>44085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14081486</v>
      </c>
      <c r="K4" s="13" t="s">
        <v>34</v>
      </c>
      <c r="L4" s="28">
        <v>814353.09</v>
      </c>
      <c r="M4" s="8" t="s">
        <v>34</v>
      </c>
    </row>
    <row r="5" spans="1:13" x14ac:dyDescent="0.2">
      <c r="A5" s="11" t="s">
        <v>4</v>
      </c>
      <c r="B5" s="12">
        <v>44082</v>
      </c>
      <c r="C5" s="12">
        <v>44088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6512088</v>
      </c>
      <c r="K5" s="13" t="s">
        <v>34</v>
      </c>
      <c r="L5" s="28">
        <v>461399.88</v>
      </c>
      <c r="M5" s="8" t="s">
        <v>34</v>
      </c>
    </row>
    <row r="6" spans="1:13" x14ac:dyDescent="0.2">
      <c r="A6" s="11" t="s">
        <v>5</v>
      </c>
      <c r="B6" s="12">
        <v>44083</v>
      </c>
      <c r="C6" s="12">
        <v>44089</v>
      </c>
      <c r="D6" s="13">
        <v>16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6713000</v>
      </c>
      <c r="K6" s="13" t="s">
        <v>34</v>
      </c>
      <c r="L6" s="28">
        <v>526946.47</v>
      </c>
      <c r="M6" s="8" t="s">
        <v>34</v>
      </c>
    </row>
    <row r="7" spans="1:13" x14ac:dyDescent="0.2">
      <c r="A7" s="11" t="s">
        <v>6</v>
      </c>
      <c r="B7" s="12">
        <v>44085</v>
      </c>
      <c r="C7" s="12">
        <v>44091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5520243</v>
      </c>
      <c r="K7" s="13" t="s">
        <v>34</v>
      </c>
      <c r="L7" s="28">
        <v>441893.26999999996</v>
      </c>
      <c r="M7" s="8" t="s">
        <v>34</v>
      </c>
    </row>
    <row r="8" spans="1:13" x14ac:dyDescent="0.2">
      <c r="A8" s="11" t="s">
        <v>7</v>
      </c>
      <c r="B8" s="12">
        <v>44088</v>
      </c>
      <c r="C8" s="12">
        <v>44092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6475842</v>
      </c>
      <c r="K8" s="13" t="s">
        <v>34</v>
      </c>
      <c r="L8" s="28">
        <v>475880.07999999996</v>
      </c>
      <c r="M8" s="8" t="s">
        <v>34</v>
      </c>
    </row>
    <row r="9" spans="1:13" x14ac:dyDescent="0.2">
      <c r="A9" s="11" t="s">
        <v>8</v>
      </c>
      <c r="B9" s="12">
        <v>44089</v>
      </c>
      <c r="C9" s="12">
        <v>44095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9314468</v>
      </c>
      <c r="K9" s="13" t="s">
        <v>34</v>
      </c>
      <c r="L9" s="28">
        <v>691378.62</v>
      </c>
      <c r="M9" s="8" t="s">
        <v>34</v>
      </c>
    </row>
    <row r="10" spans="1:13" x14ac:dyDescent="0.2">
      <c r="A10" s="11" t="s">
        <v>9</v>
      </c>
      <c r="B10" s="12">
        <v>44091</v>
      </c>
      <c r="C10" s="12">
        <v>44097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3103757</v>
      </c>
      <c r="K10" s="13" t="s">
        <v>34</v>
      </c>
      <c r="L10" s="28">
        <v>256542.14</v>
      </c>
      <c r="M10" s="8" t="s">
        <v>34</v>
      </c>
    </row>
    <row r="11" spans="1:13" x14ac:dyDescent="0.2">
      <c r="A11" s="11" t="s">
        <v>10</v>
      </c>
      <c r="B11" s="12">
        <v>44092</v>
      </c>
      <c r="C11" s="12">
        <v>44098</v>
      </c>
      <c r="D11" s="13">
        <v>13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43575474</v>
      </c>
      <c r="K11" s="13" t="s">
        <v>34</v>
      </c>
      <c r="L11" s="28">
        <v>1613604.0799999998</v>
      </c>
      <c r="M11" s="8" t="s">
        <v>34</v>
      </c>
    </row>
    <row r="12" spans="1:13" x14ac:dyDescent="0.2">
      <c r="A12" s="11" t="s">
        <v>11</v>
      </c>
      <c r="B12" s="12">
        <v>44096</v>
      </c>
      <c r="C12" s="12">
        <v>44102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63034499</v>
      </c>
      <c r="K12" s="13" t="s">
        <v>34</v>
      </c>
      <c r="L12" s="28">
        <v>2552674.85</v>
      </c>
      <c r="M12" s="8" t="s">
        <v>34</v>
      </c>
    </row>
    <row r="13" spans="1:13" x14ac:dyDescent="0.2">
      <c r="A13" s="11" t="s">
        <v>12</v>
      </c>
      <c r="B13" s="12">
        <v>44076</v>
      </c>
      <c r="C13" s="12">
        <v>44082</v>
      </c>
      <c r="D13" s="13">
        <v>19189</v>
      </c>
      <c r="E13" s="9" t="s">
        <v>34</v>
      </c>
      <c r="F13" s="13">
        <v>17061</v>
      </c>
      <c r="G13" s="13" t="s">
        <v>34</v>
      </c>
      <c r="H13" s="13">
        <v>1525</v>
      </c>
      <c r="I13" s="14" t="s">
        <v>34</v>
      </c>
      <c r="J13" s="13">
        <v>39772022</v>
      </c>
      <c r="K13" s="13" t="s">
        <v>34</v>
      </c>
      <c r="L13" s="28">
        <v>4118945.5</v>
      </c>
      <c r="M13" s="8" t="s">
        <v>34</v>
      </c>
    </row>
    <row r="14" spans="1:13" x14ac:dyDescent="0.2">
      <c r="A14" s="11" t="s">
        <v>13</v>
      </c>
      <c r="B14" s="12">
        <v>44077</v>
      </c>
      <c r="C14" s="12">
        <v>44083</v>
      </c>
      <c r="D14" s="13">
        <v>16799</v>
      </c>
      <c r="E14" s="9" t="s">
        <v>34</v>
      </c>
      <c r="F14" s="13">
        <v>14929</v>
      </c>
      <c r="G14" s="13" t="s">
        <v>34</v>
      </c>
      <c r="H14" s="13">
        <v>1401</v>
      </c>
      <c r="I14" s="14" t="s">
        <v>34</v>
      </c>
      <c r="J14" s="13">
        <v>32602989</v>
      </c>
      <c r="K14" s="13" t="s">
        <v>34</v>
      </c>
      <c r="L14" s="28">
        <v>3395786.3699999903</v>
      </c>
      <c r="M14" s="8" t="s">
        <v>34</v>
      </c>
    </row>
    <row r="15" spans="1:13" x14ac:dyDescent="0.2">
      <c r="A15" s="11" t="s">
        <v>14</v>
      </c>
      <c r="B15" s="12">
        <v>44078</v>
      </c>
      <c r="C15" s="12">
        <v>44084</v>
      </c>
      <c r="D15" s="13">
        <v>21061</v>
      </c>
      <c r="E15" s="9" t="s">
        <v>34</v>
      </c>
      <c r="F15" s="13">
        <v>19139</v>
      </c>
      <c r="G15" s="13" t="s">
        <v>34</v>
      </c>
      <c r="H15" s="13">
        <v>1536</v>
      </c>
      <c r="I15" s="14" t="s">
        <v>34</v>
      </c>
      <c r="J15" s="13">
        <v>32788009</v>
      </c>
      <c r="K15" s="13" t="s">
        <v>34</v>
      </c>
      <c r="L15" s="28">
        <v>3461419.5200000061</v>
      </c>
      <c r="M15" s="8" t="s">
        <v>34</v>
      </c>
    </row>
    <row r="16" spans="1:13" x14ac:dyDescent="0.2">
      <c r="A16" s="11" t="s">
        <v>15</v>
      </c>
      <c r="B16" s="12">
        <v>44082</v>
      </c>
      <c r="C16" s="12">
        <v>44085</v>
      </c>
      <c r="D16" s="13">
        <v>19247</v>
      </c>
      <c r="E16" s="9" t="s">
        <v>34</v>
      </c>
      <c r="F16" s="13">
        <v>16358</v>
      </c>
      <c r="G16" s="13" t="s">
        <v>34</v>
      </c>
      <c r="H16" s="13">
        <v>2363</v>
      </c>
      <c r="I16" s="14" t="s">
        <v>34</v>
      </c>
      <c r="J16" s="13">
        <v>30153865</v>
      </c>
      <c r="K16" s="13" t="s">
        <v>34</v>
      </c>
      <c r="L16" s="28">
        <v>3048408.0599999847</v>
      </c>
      <c r="M16" s="8" t="s">
        <v>34</v>
      </c>
    </row>
    <row r="17" spans="1:13" x14ac:dyDescent="0.2">
      <c r="A17" s="11" t="s">
        <v>16</v>
      </c>
      <c r="B17" s="12">
        <v>44083</v>
      </c>
      <c r="C17" s="12">
        <v>44088</v>
      </c>
      <c r="D17" s="13">
        <v>18447</v>
      </c>
      <c r="E17" s="9" t="s">
        <v>34</v>
      </c>
      <c r="F17" s="13">
        <v>16402</v>
      </c>
      <c r="G17" s="13" t="s">
        <v>34</v>
      </c>
      <c r="H17" s="13">
        <v>1574</v>
      </c>
      <c r="I17" s="14" t="s">
        <v>34</v>
      </c>
      <c r="J17" s="13">
        <v>24442504</v>
      </c>
      <c r="K17" s="13" t="s">
        <v>34</v>
      </c>
      <c r="L17" s="28">
        <v>2553525.6099999943</v>
      </c>
      <c r="M17" s="8" t="s">
        <v>34</v>
      </c>
    </row>
    <row r="18" spans="1:13" x14ac:dyDescent="0.2">
      <c r="A18" s="11" t="s">
        <v>17</v>
      </c>
      <c r="B18" s="12">
        <v>44084</v>
      </c>
      <c r="C18" s="12">
        <v>44089</v>
      </c>
      <c r="D18" s="13">
        <v>21808</v>
      </c>
      <c r="E18" s="9" t="s">
        <v>34</v>
      </c>
      <c r="F18" s="13">
        <v>19917</v>
      </c>
      <c r="G18" s="13" t="s">
        <v>34</v>
      </c>
      <c r="H18" s="13">
        <v>1459</v>
      </c>
      <c r="I18" s="14" t="s">
        <v>34</v>
      </c>
      <c r="J18" s="13">
        <v>25986015</v>
      </c>
      <c r="K18" s="13" t="s">
        <v>34</v>
      </c>
      <c r="L18" s="28">
        <v>2760670.8099999893</v>
      </c>
      <c r="M18" s="8" t="s">
        <v>34</v>
      </c>
    </row>
    <row r="19" spans="1:13" x14ac:dyDescent="0.2">
      <c r="A19" s="11" t="s">
        <v>18</v>
      </c>
      <c r="B19" s="12">
        <v>44085</v>
      </c>
      <c r="C19" s="12">
        <v>44090</v>
      </c>
      <c r="D19" s="13">
        <v>17119</v>
      </c>
      <c r="E19" s="9" t="s">
        <v>34</v>
      </c>
      <c r="F19" s="13">
        <v>15264</v>
      </c>
      <c r="G19" s="13" t="s">
        <v>34</v>
      </c>
      <c r="H19" s="13">
        <v>1374</v>
      </c>
      <c r="I19" s="14" t="s">
        <v>34</v>
      </c>
      <c r="J19" s="13">
        <v>26956253</v>
      </c>
      <c r="K19" s="13" t="s">
        <v>34</v>
      </c>
      <c r="L19" s="28">
        <v>2816443.2200000077</v>
      </c>
      <c r="M19" s="8" t="s">
        <v>34</v>
      </c>
    </row>
    <row r="20" spans="1:13" x14ac:dyDescent="0.2">
      <c r="A20" s="11" t="s">
        <v>19</v>
      </c>
      <c r="B20" s="12">
        <v>44088</v>
      </c>
      <c r="C20" s="12">
        <v>44091</v>
      </c>
      <c r="D20" s="13">
        <v>20320</v>
      </c>
      <c r="E20" s="9" t="s">
        <v>34</v>
      </c>
      <c r="F20" s="13">
        <v>18321</v>
      </c>
      <c r="G20" s="13" t="s">
        <v>34</v>
      </c>
      <c r="H20" s="13">
        <v>1594</v>
      </c>
      <c r="I20" s="14" t="s">
        <v>34</v>
      </c>
      <c r="J20" s="13">
        <v>31065446</v>
      </c>
      <c r="K20" s="13" t="s">
        <v>34</v>
      </c>
      <c r="L20" s="28">
        <v>3269056.4700000011</v>
      </c>
      <c r="M20" s="8" t="s">
        <v>34</v>
      </c>
    </row>
    <row r="21" spans="1:13" x14ac:dyDescent="0.2">
      <c r="A21" s="11" t="s">
        <v>20</v>
      </c>
      <c r="B21" s="12">
        <v>44089</v>
      </c>
      <c r="C21" s="12">
        <v>44092</v>
      </c>
      <c r="D21" s="13">
        <v>21139</v>
      </c>
      <c r="E21" s="9" t="s">
        <v>34</v>
      </c>
      <c r="F21" s="13">
        <v>18933</v>
      </c>
      <c r="G21" s="13" t="s">
        <v>34</v>
      </c>
      <c r="H21" s="13">
        <v>1668</v>
      </c>
      <c r="I21" s="14" t="s">
        <v>34</v>
      </c>
      <c r="J21" s="13">
        <v>31842501</v>
      </c>
      <c r="K21" s="13" t="s">
        <v>34</v>
      </c>
      <c r="L21" s="28">
        <v>3383379.469999989</v>
      </c>
      <c r="M21" s="8" t="s">
        <v>34</v>
      </c>
    </row>
    <row r="22" spans="1:13" x14ac:dyDescent="0.2">
      <c r="A22" s="11" t="s">
        <v>21</v>
      </c>
      <c r="B22" s="12">
        <v>44090</v>
      </c>
      <c r="C22" s="12">
        <v>44095</v>
      </c>
      <c r="D22" s="13">
        <v>18132</v>
      </c>
      <c r="E22" s="9" t="s">
        <v>34</v>
      </c>
      <c r="F22" s="13">
        <v>16376</v>
      </c>
      <c r="G22" s="13" t="s">
        <v>34</v>
      </c>
      <c r="H22" s="13">
        <v>1241</v>
      </c>
      <c r="I22" s="14" t="s">
        <v>34</v>
      </c>
      <c r="J22" s="13">
        <v>35761107</v>
      </c>
      <c r="K22" s="13" t="s">
        <v>34</v>
      </c>
      <c r="L22" s="28">
        <v>3664939.0799999833</v>
      </c>
      <c r="M22" s="8" t="s">
        <v>34</v>
      </c>
    </row>
    <row r="23" spans="1:13" x14ac:dyDescent="0.2">
      <c r="A23" s="11" t="s">
        <v>22</v>
      </c>
      <c r="B23" s="12">
        <v>44091</v>
      </c>
      <c r="C23" s="12">
        <v>44096</v>
      </c>
      <c r="D23" s="13">
        <v>22182</v>
      </c>
      <c r="E23" s="9" t="s">
        <v>34</v>
      </c>
      <c r="F23" s="13">
        <v>19694</v>
      </c>
      <c r="G23" s="13" t="s">
        <v>34</v>
      </c>
      <c r="H23" s="13">
        <v>1983</v>
      </c>
      <c r="I23" s="14" t="s">
        <v>34</v>
      </c>
      <c r="J23" s="13">
        <v>31764736</v>
      </c>
      <c r="K23" s="13" t="s">
        <v>34</v>
      </c>
      <c r="L23" s="28">
        <v>3363901.8199999947</v>
      </c>
      <c r="M23" s="8" t="s">
        <v>34</v>
      </c>
    </row>
    <row r="24" spans="1:13" x14ac:dyDescent="0.2">
      <c r="A24" s="11" t="s">
        <v>23</v>
      </c>
      <c r="B24" s="12">
        <v>44092</v>
      </c>
      <c r="C24" s="12">
        <v>44097</v>
      </c>
      <c r="D24" s="13">
        <v>23971</v>
      </c>
      <c r="E24" s="9" t="s">
        <v>34</v>
      </c>
      <c r="F24" s="13">
        <v>22467</v>
      </c>
      <c r="G24" s="13" t="s">
        <v>34</v>
      </c>
      <c r="H24" s="13">
        <v>1137</v>
      </c>
      <c r="I24" s="14" t="s">
        <v>34</v>
      </c>
      <c r="J24" s="13">
        <v>31245639</v>
      </c>
      <c r="K24" s="13" t="s">
        <v>34</v>
      </c>
      <c r="L24" s="28">
        <v>3371578.8099999903</v>
      </c>
      <c r="M24" s="8" t="s">
        <v>34</v>
      </c>
    </row>
    <row r="25" spans="1:13" x14ac:dyDescent="0.2">
      <c r="A25" s="11" t="s">
        <v>24</v>
      </c>
      <c r="B25" s="12">
        <v>44095</v>
      </c>
      <c r="C25" s="12">
        <v>44098</v>
      </c>
      <c r="D25" s="13">
        <v>19590</v>
      </c>
      <c r="E25" s="9" t="s">
        <v>34</v>
      </c>
      <c r="F25" s="13">
        <v>17112</v>
      </c>
      <c r="G25" s="13" t="s">
        <v>34</v>
      </c>
      <c r="H25" s="13">
        <v>1878</v>
      </c>
      <c r="I25" s="14" t="s">
        <v>34</v>
      </c>
      <c r="J25" s="13">
        <v>27133265</v>
      </c>
      <c r="K25" s="13" t="s">
        <v>34</v>
      </c>
      <c r="L25" s="28">
        <v>2909563.0799999847</v>
      </c>
      <c r="M25" s="8" t="s">
        <v>34</v>
      </c>
    </row>
    <row r="26" spans="1:13" x14ac:dyDescent="0.2">
      <c r="A26" s="11" t="s">
        <v>25</v>
      </c>
      <c r="B26" s="12">
        <v>44096</v>
      </c>
      <c r="C26" s="12">
        <v>44099</v>
      </c>
      <c r="D26" s="13">
        <v>19915</v>
      </c>
      <c r="E26" s="9" t="s">
        <v>34</v>
      </c>
      <c r="F26" s="13">
        <v>17468</v>
      </c>
      <c r="G26" s="13" t="s">
        <v>34</v>
      </c>
      <c r="H26" s="13">
        <v>1851</v>
      </c>
      <c r="I26" s="14" t="s">
        <v>34</v>
      </c>
      <c r="J26" s="13">
        <v>29396022</v>
      </c>
      <c r="K26" s="13" t="s">
        <v>34</v>
      </c>
      <c r="L26" s="28">
        <v>3070190.4499999862</v>
      </c>
      <c r="M26" s="8" t="s">
        <v>34</v>
      </c>
    </row>
    <row r="27" spans="1:13" x14ac:dyDescent="0.2">
      <c r="A27" s="11" t="s">
        <v>26</v>
      </c>
      <c r="B27" s="12">
        <v>44097</v>
      </c>
      <c r="C27" s="12">
        <v>44102</v>
      </c>
      <c r="D27" s="13">
        <v>18691</v>
      </c>
      <c r="E27" s="9" t="s">
        <v>34</v>
      </c>
      <c r="F27" s="13">
        <v>16985</v>
      </c>
      <c r="G27" s="13" t="s">
        <v>34</v>
      </c>
      <c r="H27" s="13">
        <v>1266</v>
      </c>
      <c r="I27" s="14" t="s">
        <v>34</v>
      </c>
      <c r="J27" s="13">
        <v>24320144</v>
      </c>
      <c r="K27" s="13" t="s">
        <v>34</v>
      </c>
      <c r="L27" s="28">
        <v>2539175.0399999865</v>
      </c>
      <c r="M27" s="8" t="s">
        <v>34</v>
      </c>
    </row>
    <row r="28" spans="1:13" x14ac:dyDescent="0.2">
      <c r="A28" s="11" t="s">
        <v>27</v>
      </c>
      <c r="B28" s="12">
        <v>44098</v>
      </c>
      <c r="C28" s="12">
        <v>44103</v>
      </c>
      <c r="D28" s="13">
        <v>17622</v>
      </c>
      <c r="E28" s="9" t="s">
        <v>34</v>
      </c>
      <c r="F28" s="13">
        <v>16043</v>
      </c>
      <c r="G28" s="13" t="s">
        <v>34</v>
      </c>
      <c r="H28" s="13">
        <v>1193</v>
      </c>
      <c r="I28" s="14" t="s">
        <v>34</v>
      </c>
      <c r="J28" s="13">
        <v>19916434</v>
      </c>
      <c r="K28" s="13" t="s">
        <v>34</v>
      </c>
      <c r="L28" s="28">
        <v>2168131.1900000013</v>
      </c>
      <c r="M28" s="8" t="s">
        <v>34</v>
      </c>
    </row>
    <row r="29" spans="1:13" x14ac:dyDescent="0.2">
      <c r="A29" s="11" t="s">
        <v>28</v>
      </c>
      <c r="B29" s="12">
        <v>44099</v>
      </c>
      <c r="C29" s="12">
        <v>44104</v>
      </c>
      <c r="D29" s="13">
        <v>18451</v>
      </c>
      <c r="E29" s="9" t="s">
        <v>34</v>
      </c>
      <c r="F29" s="13">
        <v>16694</v>
      </c>
      <c r="G29" s="13" t="s">
        <v>34</v>
      </c>
      <c r="H29" s="13">
        <v>1106</v>
      </c>
      <c r="I29" s="14" t="s">
        <v>34</v>
      </c>
      <c r="J29" s="13">
        <v>29724854</v>
      </c>
      <c r="K29" s="13" t="s">
        <v>34</v>
      </c>
      <c r="L29" s="28">
        <v>3024915.3999999827</v>
      </c>
      <c r="M29" s="8" t="s">
        <v>34</v>
      </c>
    </row>
    <row r="30" spans="1:13" x14ac:dyDescent="0.2">
      <c r="A30" s="11" t="s">
        <v>29</v>
      </c>
      <c r="B30" s="12">
        <v>44099</v>
      </c>
      <c r="C30" s="12">
        <v>44104</v>
      </c>
      <c r="D30" s="13">
        <v>2380</v>
      </c>
      <c r="E30" s="9" t="s">
        <v>34</v>
      </c>
      <c r="F30" s="13">
        <v>53</v>
      </c>
      <c r="G30" s="13" t="s">
        <v>34</v>
      </c>
      <c r="H30" s="13">
        <v>723</v>
      </c>
      <c r="I30" s="14" t="s">
        <v>34</v>
      </c>
      <c r="J30" s="13">
        <v>35643617</v>
      </c>
      <c r="K30" s="13" t="s">
        <v>34</v>
      </c>
      <c r="L30" s="28">
        <v>3545504.6900000051</v>
      </c>
      <c r="M30" s="8" t="s">
        <v>34</v>
      </c>
    </row>
    <row r="32" spans="1:13" ht="13.5" thickBot="1" x14ac:dyDescent="0.25">
      <c r="D32" s="15">
        <f>SUM(D2:D31)</f>
        <v>337292</v>
      </c>
      <c r="E32" s="3">
        <f t="shared" ref="E32" si="0">SUM(E2:E31)</f>
        <v>0</v>
      </c>
      <c r="F32" s="15">
        <f>SUM(F2:F30)</f>
        <v>300016</v>
      </c>
      <c r="H32" s="15">
        <f>SUM(H2:H30)</f>
        <v>27138</v>
      </c>
      <c r="J32" s="15">
        <f>SUM(J2:J31)</f>
        <v>707954459</v>
      </c>
      <c r="L32" s="29">
        <f>SUM(L2:L31)</f>
        <v>64920253.419999868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BA1CE-F0DB-4282-9E2B-2A2933CE31F4}">
  <dimension ref="A1:M35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28515625" style="3" bestFit="1" customWidth="1"/>
    <col min="11" max="11" width="0.85546875" style="3" customWidth="1"/>
    <col min="12" max="12" width="14.7109375" style="26" bestFit="1" customWidth="1"/>
    <col min="13" max="13" width="7.5703125" style="6" bestFit="1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4" t="s">
        <v>33</v>
      </c>
      <c r="K1" s="23"/>
      <c r="L1" s="25" t="s">
        <v>36</v>
      </c>
      <c r="M1" s="7"/>
    </row>
    <row r="2" spans="1:13" x14ac:dyDescent="0.2">
      <c r="A2" s="18" t="s">
        <v>1</v>
      </c>
      <c r="B2" s="19">
        <v>44105</v>
      </c>
      <c r="C2" s="19">
        <v>44135</v>
      </c>
      <c r="D2" s="17">
        <v>627</v>
      </c>
      <c r="E2" s="10" t="s">
        <v>34</v>
      </c>
      <c r="F2" s="17">
        <v>468</v>
      </c>
      <c r="G2" s="17" t="s">
        <v>34</v>
      </c>
      <c r="H2" s="17">
        <v>154</v>
      </c>
      <c r="I2" s="20" t="s">
        <v>34</v>
      </c>
      <c r="J2" s="17">
        <v>251986</v>
      </c>
      <c r="K2" s="17" t="s">
        <v>34</v>
      </c>
      <c r="L2" s="27">
        <v>31846.31</v>
      </c>
      <c r="M2" s="8" t="s">
        <v>34</v>
      </c>
    </row>
    <row r="3" spans="1:13" x14ac:dyDescent="0.2">
      <c r="A3" s="11" t="s">
        <v>2</v>
      </c>
      <c r="B3" s="12">
        <v>44106</v>
      </c>
      <c r="C3" s="12">
        <v>44112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7329581</v>
      </c>
      <c r="K3" s="13" t="s">
        <v>34</v>
      </c>
      <c r="L3" s="28">
        <v>431490.79000000004</v>
      </c>
      <c r="M3" s="8" t="s">
        <v>34</v>
      </c>
    </row>
    <row r="4" spans="1:13" x14ac:dyDescent="0.2">
      <c r="A4" s="11" t="s">
        <v>3</v>
      </c>
      <c r="B4" s="12">
        <v>44109</v>
      </c>
      <c r="C4" s="12">
        <v>44113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13378404</v>
      </c>
      <c r="K4" s="13" t="s">
        <v>34</v>
      </c>
      <c r="L4" s="28">
        <v>665490.38</v>
      </c>
      <c r="M4" s="8" t="s">
        <v>34</v>
      </c>
    </row>
    <row r="5" spans="1:13" x14ac:dyDescent="0.2">
      <c r="A5" s="11" t="s">
        <v>4</v>
      </c>
      <c r="B5" s="12">
        <v>44110</v>
      </c>
      <c r="C5" s="12">
        <v>44116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4711348</v>
      </c>
      <c r="K5" s="13" t="s">
        <v>34</v>
      </c>
      <c r="L5" s="28">
        <v>344248.38</v>
      </c>
      <c r="M5" s="8" t="s">
        <v>34</v>
      </c>
    </row>
    <row r="6" spans="1:13" x14ac:dyDescent="0.2">
      <c r="A6" s="11" t="s">
        <v>5</v>
      </c>
      <c r="B6" s="12">
        <v>44112</v>
      </c>
      <c r="C6" s="12">
        <v>44118</v>
      </c>
      <c r="D6" s="13">
        <v>16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5001118</v>
      </c>
      <c r="K6" s="13" t="s">
        <v>34</v>
      </c>
      <c r="L6" s="28">
        <v>386587.11</v>
      </c>
      <c r="M6" s="8" t="s">
        <v>34</v>
      </c>
    </row>
    <row r="7" spans="1:13" x14ac:dyDescent="0.2">
      <c r="A7" s="11" t="s">
        <v>6</v>
      </c>
      <c r="B7" s="12">
        <v>44116</v>
      </c>
      <c r="C7" s="12">
        <v>44120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5085973</v>
      </c>
      <c r="K7" s="13" t="s">
        <v>34</v>
      </c>
      <c r="L7" s="28">
        <v>318311.03000000003</v>
      </c>
      <c r="M7" s="8" t="s">
        <v>34</v>
      </c>
    </row>
    <row r="8" spans="1:13" x14ac:dyDescent="0.2">
      <c r="A8" s="11" t="s">
        <v>7</v>
      </c>
      <c r="B8" s="12">
        <v>44117</v>
      </c>
      <c r="C8" s="12">
        <v>44123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5205191</v>
      </c>
      <c r="K8" s="13" t="s">
        <v>34</v>
      </c>
      <c r="L8" s="28">
        <v>328078.46999999997</v>
      </c>
      <c r="M8" s="8" t="s">
        <v>34</v>
      </c>
    </row>
    <row r="9" spans="1:13" x14ac:dyDescent="0.2">
      <c r="A9" s="11" t="s">
        <v>8</v>
      </c>
      <c r="B9" s="12">
        <v>44118</v>
      </c>
      <c r="C9" s="12">
        <v>44124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7978927</v>
      </c>
      <c r="K9" s="13" t="s">
        <v>34</v>
      </c>
      <c r="L9" s="28">
        <v>497174.17</v>
      </c>
      <c r="M9" s="8" t="s">
        <v>34</v>
      </c>
    </row>
    <row r="10" spans="1:13" x14ac:dyDescent="0.2">
      <c r="A10" s="11" t="s">
        <v>9</v>
      </c>
      <c r="B10" s="12">
        <v>44120</v>
      </c>
      <c r="C10" s="12">
        <v>44126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2833713</v>
      </c>
      <c r="K10" s="13" t="s">
        <v>34</v>
      </c>
      <c r="L10" s="28">
        <v>176448.32</v>
      </c>
      <c r="M10" s="8" t="s">
        <v>34</v>
      </c>
    </row>
    <row r="11" spans="1:13" x14ac:dyDescent="0.2">
      <c r="A11" s="11" t="s">
        <v>10</v>
      </c>
      <c r="B11" s="12">
        <v>44123</v>
      </c>
      <c r="C11" s="12">
        <v>44127</v>
      </c>
      <c r="D11" s="13">
        <v>14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287883867</v>
      </c>
      <c r="K11" s="13" t="s">
        <v>34</v>
      </c>
      <c r="L11" s="28">
        <v>10185126.800000001</v>
      </c>
      <c r="M11" s="8"/>
    </row>
    <row r="12" spans="1:13" x14ac:dyDescent="0.2">
      <c r="A12" s="11" t="s">
        <v>11</v>
      </c>
      <c r="B12" s="12">
        <v>44125</v>
      </c>
      <c r="C12" s="12">
        <v>44131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43137311</v>
      </c>
      <c r="K12" s="13" t="s">
        <v>34</v>
      </c>
      <c r="L12" s="28">
        <v>1547151.2600000002</v>
      </c>
      <c r="M12" s="8" t="s">
        <v>34</v>
      </c>
    </row>
    <row r="13" spans="1:13" x14ac:dyDescent="0.2">
      <c r="A13" s="11" t="s">
        <v>12</v>
      </c>
      <c r="B13" s="12">
        <v>44105</v>
      </c>
      <c r="C13" s="12">
        <v>44110</v>
      </c>
      <c r="D13" s="13">
        <v>19607</v>
      </c>
      <c r="E13" s="9" t="s">
        <v>34</v>
      </c>
      <c r="F13" s="13">
        <v>17384</v>
      </c>
      <c r="G13" s="13" t="s">
        <v>34</v>
      </c>
      <c r="H13" s="13">
        <v>1608</v>
      </c>
      <c r="I13" s="14" t="s">
        <v>34</v>
      </c>
      <c r="J13" s="13">
        <v>28389232</v>
      </c>
      <c r="K13" s="13" t="s">
        <v>34</v>
      </c>
      <c r="L13" s="28">
        <v>3025883.8499999959</v>
      </c>
      <c r="M13" s="8" t="s">
        <v>34</v>
      </c>
    </row>
    <row r="14" spans="1:13" x14ac:dyDescent="0.2">
      <c r="A14" s="11" t="s">
        <v>13</v>
      </c>
      <c r="B14" s="12">
        <v>44106</v>
      </c>
      <c r="C14" s="12">
        <v>44111</v>
      </c>
      <c r="D14" s="13">
        <v>16767</v>
      </c>
      <c r="E14" s="9" t="s">
        <v>34</v>
      </c>
      <c r="F14" s="13">
        <v>14908</v>
      </c>
      <c r="G14" s="13" t="s">
        <v>34</v>
      </c>
      <c r="H14" s="13">
        <v>1393</v>
      </c>
      <c r="I14" s="14" t="s">
        <v>34</v>
      </c>
      <c r="J14" s="13">
        <v>21790851</v>
      </c>
      <c r="K14" s="13" t="s">
        <v>34</v>
      </c>
      <c r="L14" s="28">
        <v>2366410.5699999938</v>
      </c>
      <c r="M14" s="8" t="s">
        <v>34</v>
      </c>
    </row>
    <row r="15" spans="1:13" x14ac:dyDescent="0.2">
      <c r="A15" s="11" t="s">
        <v>14</v>
      </c>
      <c r="B15" s="12">
        <v>44110</v>
      </c>
      <c r="C15" s="12">
        <v>44113</v>
      </c>
      <c r="D15" s="13">
        <v>21086</v>
      </c>
      <c r="E15" s="9" t="s">
        <v>34</v>
      </c>
      <c r="F15" s="13">
        <v>19147</v>
      </c>
      <c r="G15" s="13" t="s">
        <v>34</v>
      </c>
      <c r="H15" s="13">
        <v>1555</v>
      </c>
      <c r="I15" s="14" t="s">
        <v>34</v>
      </c>
      <c r="J15" s="13">
        <v>23093672</v>
      </c>
      <c r="K15" s="13" t="s">
        <v>34</v>
      </c>
      <c r="L15" s="28">
        <v>2501624.3999999794</v>
      </c>
      <c r="M15" s="8" t="s">
        <v>34</v>
      </c>
    </row>
    <row r="16" spans="1:13" x14ac:dyDescent="0.2">
      <c r="A16" s="11" t="s">
        <v>15</v>
      </c>
      <c r="B16" s="12">
        <v>44111</v>
      </c>
      <c r="C16" s="12">
        <v>44116</v>
      </c>
      <c r="D16" s="13">
        <v>19311</v>
      </c>
      <c r="E16" s="9" t="s">
        <v>34</v>
      </c>
      <c r="F16" s="13">
        <v>16413</v>
      </c>
      <c r="G16" s="13" t="s">
        <v>34</v>
      </c>
      <c r="H16" s="13">
        <v>2369</v>
      </c>
      <c r="I16" s="14" t="s">
        <v>34</v>
      </c>
      <c r="J16" s="13">
        <v>18654399</v>
      </c>
      <c r="K16" s="13" t="s">
        <v>34</v>
      </c>
      <c r="L16" s="28">
        <v>2029181.8800000004</v>
      </c>
      <c r="M16" s="8" t="s">
        <v>34</v>
      </c>
    </row>
    <row r="17" spans="1:13" x14ac:dyDescent="0.2">
      <c r="A17" s="11" t="s">
        <v>16</v>
      </c>
      <c r="B17" s="12">
        <v>44112</v>
      </c>
      <c r="C17" s="12">
        <v>44117</v>
      </c>
      <c r="D17" s="13">
        <v>18418</v>
      </c>
      <c r="E17" s="9" t="s">
        <v>34</v>
      </c>
      <c r="F17" s="13">
        <v>16386</v>
      </c>
      <c r="G17" s="13" t="s">
        <v>34</v>
      </c>
      <c r="H17" s="13">
        <v>1568</v>
      </c>
      <c r="I17" s="14" t="s">
        <v>34</v>
      </c>
      <c r="J17" s="13">
        <v>14561438</v>
      </c>
      <c r="K17" s="13" t="s">
        <v>34</v>
      </c>
      <c r="L17" s="28">
        <v>1629892.9299999946</v>
      </c>
      <c r="M17" s="8" t="s">
        <v>34</v>
      </c>
    </row>
    <row r="18" spans="1:13" x14ac:dyDescent="0.2">
      <c r="A18" s="11" t="s">
        <v>17</v>
      </c>
      <c r="B18" s="12">
        <v>44113</v>
      </c>
      <c r="C18" s="12">
        <v>44118</v>
      </c>
      <c r="D18" s="13">
        <v>21768</v>
      </c>
      <c r="E18" s="9" t="s">
        <v>34</v>
      </c>
      <c r="F18" s="13">
        <v>19898</v>
      </c>
      <c r="G18" s="13" t="s">
        <v>34</v>
      </c>
      <c r="H18" s="13">
        <v>1439</v>
      </c>
      <c r="I18" s="14" t="s">
        <v>34</v>
      </c>
      <c r="J18" s="13">
        <v>16589185</v>
      </c>
      <c r="K18" s="13" t="s">
        <v>34</v>
      </c>
      <c r="L18" s="28">
        <v>1859559.8500000052</v>
      </c>
      <c r="M18" s="8" t="s">
        <v>34</v>
      </c>
    </row>
    <row r="19" spans="1:13" x14ac:dyDescent="0.2">
      <c r="A19" s="11" t="s">
        <v>18</v>
      </c>
      <c r="B19" s="12">
        <v>44116</v>
      </c>
      <c r="C19" s="12">
        <v>44119</v>
      </c>
      <c r="D19" s="13">
        <v>17172</v>
      </c>
      <c r="E19" s="9" t="s">
        <v>34</v>
      </c>
      <c r="F19" s="13">
        <v>15335</v>
      </c>
      <c r="G19" s="13" t="s">
        <v>34</v>
      </c>
      <c r="H19" s="13">
        <v>1360</v>
      </c>
      <c r="I19" s="14" t="s">
        <v>34</v>
      </c>
      <c r="J19" s="13">
        <v>19065673</v>
      </c>
      <c r="K19" s="13" t="s">
        <v>34</v>
      </c>
      <c r="L19" s="28">
        <v>2038790.830000001</v>
      </c>
      <c r="M19" s="8" t="s">
        <v>34</v>
      </c>
    </row>
    <row r="20" spans="1:13" x14ac:dyDescent="0.2">
      <c r="A20" s="11" t="s">
        <v>19</v>
      </c>
      <c r="B20" s="12">
        <v>44117</v>
      </c>
      <c r="C20" s="12">
        <v>44120</v>
      </c>
      <c r="D20" s="13">
        <v>20404</v>
      </c>
      <c r="E20" s="9" t="s">
        <v>34</v>
      </c>
      <c r="F20" s="13">
        <v>18437</v>
      </c>
      <c r="G20" s="13" t="s">
        <v>34</v>
      </c>
      <c r="H20" s="13">
        <v>1563</v>
      </c>
      <c r="I20" s="14" t="s">
        <v>34</v>
      </c>
      <c r="J20" s="13">
        <v>20014790</v>
      </c>
      <c r="K20" s="13" t="s">
        <v>34</v>
      </c>
      <c r="L20" s="28">
        <v>2202823.5699999896</v>
      </c>
      <c r="M20" s="8" t="s">
        <v>34</v>
      </c>
    </row>
    <row r="21" spans="1:13" x14ac:dyDescent="0.2">
      <c r="A21" s="11" t="s">
        <v>20</v>
      </c>
      <c r="B21" s="12">
        <v>44118</v>
      </c>
      <c r="C21" s="12">
        <v>44123</v>
      </c>
      <c r="D21" s="13">
        <v>21136</v>
      </c>
      <c r="E21" s="9" t="s">
        <v>34</v>
      </c>
      <c r="F21" s="13">
        <v>18918</v>
      </c>
      <c r="G21" s="13" t="s">
        <v>34</v>
      </c>
      <c r="H21" s="13">
        <v>1676</v>
      </c>
      <c r="I21" s="14" t="s">
        <v>34</v>
      </c>
      <c r="J21" s="13">
        <v>21096886</v>
      </c>
      <c r="K21" s="13" t="s">
        <v>34</v>
      </c>
      <c r="L21" s="28">
        <v>2337274.4899999853</v>
      </c>
      <c r="M21" s="8" t="s">
        <v>34</v>
      </c>
    </row>
    <row r="22" spans="1:13" x14ac:dyDescent="0.2">
      <c r="A22" s="11" t="s">
        <v>21</v>
      </c>
      <c r="B22" s="12">
        <v>44119</v>
      </c>
      <c r="C22" s="12">
        <v>44124</v>
      </c>
      <c r="D22" s="13">
        <v>18211</v>
      </c>
      <c r="E22" s="9" t="s">
        <v>34</v>
      </c>
      <c r="F22" s="13">
        <v>16467</v>
      </c>
      <c r="G22" s="13" t="s">
        <v>34</v>
      </c>
      <c r="H22" s="13">
        <v>1228</v>
      </c>
      <c r="I22" s="14" t="s">
        <v>34</v>
      </c>
      <c r="J22" s="13">
        <v>24445094</v>
      </c>
      <c r="K22" s="13" t="s">
        <v>34</v>
      </c>
      <c r="L22" s="28">
        <v>2581394.3800000027</v>
      </c>
      <c r="M22" s="8" t="s">
        <v>34</v>
      </c>
    </row>
    <row r="23" spans="1:13" x14ac:dyDescent="0.2">
      <c r="A23" s="11" t="s">
        <v>22</v>
      </c>
      <c r="B23" s="12">
        <v>44120</v>
      </c>
      <c r="C23" s="12">
        <v>44125</v>
      </c>
      <c r="D23" s="13">
        <v>22284</v>
      </c>
      <c r="E23" s="9" t="s">
        <v>34</v>
      </c>
      <c r="F23" s="13">
        <v>19762</v>
      </c>
      <c r="G23" s="13" t="s">
        <v>34</v>
      </c>
      <c r="H23" s="13">
        <v>2016</v>
      </c>
      <c r="I23" s="14" t="s">
        <v>34</v>
      </c>
      <c r="J23" s="13">
        <v>22938407</v>
      </c>
      <c r="K23" s="13" t="s">
        <v>34</v>
      </c>
      <c r="L23" s="28">
        <v>2494671.6799999997</v>
      </c>
      <c r="M23" s="8" t="s">
        <v>34</v>
      </c>
    </row>
    <row r="24" spans="1:13" x14ac:dyDescent="0.2">
      <c r="A24" s="11" t="s">
        <v>23</v>
      </c>
      <c r="B24" s="12">
        <v>44123</v>
      </c>
      <c r="C24" s="12">
        <v>44126</v>
      </c>
      <c r="D24" s="13">
        <v>23985</v>
      </c>
      <c r="E24" s="9" t="s">
        <v>34</v>
      </c>
      <c r="F24" s="13">
        <v>22491</v>
      </c>
      <c r="G24" s="13" t="s">
        <v>34</v>
      </c>
      <c r="H24" s="13">
        <v>1129</v>
      </c>
      <c r="I24" s="14" t="s">
        <v>34</v>
      </c>
      <c r="J24" s="13">
        <v>23519126</v>
      </c>
      <c r="K24" s="13" t="s">
        <v>34</v>
      </c>
      <c r="L24" s="28">
        <v>2596143.3199999812</v>
      </c>
      <c r="M24" s="8" t="s">
        <v>34</v>
      </c>
    </row>
    <row r="25" spans="1:13" x14ac:dyDescent="0.2">
      <c r="A25" s="11" t="s">
        <v>24</v>
      </c>
      <c r="B25" s="12">
        <v>44124</v>
      </c>
      <c r="C25" s="12">
        <v>44127</v>
      </c>
      <c r="D25" s="13">
        <v>19677</v>
      </c>
      <c r="E25" s="9" t="s">
        <v>34</v>
      </c>
      <c r="F25" s="13">
        <v>17145</v>
      </c>
      <c r="G25" s="13" t="s">
        <v>34</v>
      </c>
      <c r="H25" s="13">
        <v>1907</v>
      </c>
      <c r="I25" s="14" t="s">
        <v>34</v>
      </c>
      <c r="J25" s="13">
        <v>19082536</v>
      </c>
      <c r="K25" s="13" t="s">
        <v>34</v>
      </c>
      <c r="L25" s="28">
        <v>2143208.5300000054</v>
      </c>
      <c r="M25" s="8" t="s">
        <v>34</v>
      </c>
    </row>
    <row r="26" spans="1:13" x14ac:dyDescent="0.2">
      <c r="A26" s="11" t="s">
        <v>25</v>
      </c>
      <c r="B26" s="12">
        <v>44125</v>
      </c>
      <c r="C26" s="12">
        <v>44130</v>
      </c>
      <c r="D26" s="13">
        <v>19860</v>
      </c>
      <c r="E26" s="9" t="s">
        <v>34</v>
      </c>
      <c r="F26" s="13">
        <v>17440</v>
      </c>
      <c r="G26" s="13" t="s">
        <v>34</v>
      </c>
      <c r="H26" s="13">
        <v>1851</v>
      </c>
      <c r="I26" s="14" t="s">
        <v>34</v>
      </c>
      <c r="J26" s="13">
        <v>20665757</v>
      </c>
      <c r="K26" s="13" t="s">
        <v>34</v>
      </c>
      <c r="L26" s="28">
        <v>2249594.79</v>
      </c>
      <c r="M26" s="8" t="s">
        <v>34</v>
      </c>
    </row>
    <row r="27" spans="1:13" x14ac:dyDescent="0.2">
      <c r="A27" s="11" t="s">
        <v>26</v>
      </c>
      <c r="B27" s="12">
        <v>44126</v>
      </c>
      <c r="C27" s="12">
        <v>44131</v>
      </c>
      <c r="D27" s="13">
        <v>18738</v>
      </c>
      <c r="E27" s="9" t="s">
        <v>34</v>
      </c>
      <c r="F27" s="13">
        <v>17016</v>
      </c>
      <c r="G27" s="13" t="s">
        <v>34</v>
      </c>
      <c r="H27" s="13">
        <v>1281</v>
      </c>
      <c r="I27" s="14" t="s">
        <v>34</v>
      </c>
      <c r="J27" s="13">
        <v>17928045</v>
      </c>
      <c r="K27" s="13" t="s">
        <v>34</v>
      </c>
      <c r="L27" s="28">
        <v>1940020.5199999963</v>
      </c>
      <c r="M27" s="8" t="s">
        <v>34</v>
      </c>
    </row>
    <row r="28" spans="1:13" x14ac:dyDescent="0.2">
      <c r="A28" s="11" t="s">
        <v>27</v>
      </c>
      <c r="B28" s="12">
        <v>44127</v>
      </c>
      <c r="C28" s="12">
        <v>44132</v>
      </c>
      <c r="D28" s="13">
        <v>17601</v>
      </c>
      <c r="E28" s="9" t="s">
        <v>34</v>
      </c>
      <c r="F28" s="13">
        <v>16034</v>
      </c>
      <c r="G28" s="13" t="s">
        <v>34</v>
      </c>
      <c r="H28" s="13">
        <v>1182</v>
      </c>
      <c r="I28" s="14" t="s">
        <v>34</v>
      </c>
      <c r="J28" s="13">
        <v>15530687</v>
      </c>
      <c r="K28" s="13" t="s">
        <v>34</v>
      </c>
      <c r="L28" s="28">
        <v>1723019.9100000008</v>
      </c>
      <c r="M28" s="8" t="s">
        <v>34</v>
      </c>
    </row>
    <row r="29" spans="1:13" x14ac:dyDescent="0.2">
      <c r="A29" s="11" t="s">
        <v>28</v>
      </c>
      <c r="B29" s="12">
        <v>44130</v>
      </c>
      <c r="C29" s="12">
        <v>44133</v>
      </c>
      <c r="D29" s="13">
        <v>18500</v>
      </c>
      <c r="E29" s="9" t="s">
        <v>34</v>
      </c>
      <c r="F29" s="13">
        <v>16744</v>
      </c>
      <c r="G29" s="13" t="s">
        <v>34</v>
      </c>
      <c r="H29" s="13">
        <v>1109</v>
      </c>
      <c r="I29" s="14" t="s">
        <v>34</v>
      </c>
      <c r="J29" s="13">
        <v>24508838</v>
      </c>
      <c r="K29" s="13" t="s">
        <v>34</v>
      </c>
      <c r="L29" s="28">
        <v>2500584.659999982</v>
      </c>
      <c r="M29" s="8" t="s">
        <v>34</v>
      </c>
    </row>
    <row r="30" spans="1:13" x14ac:dyDescent="0.2">
      <c r="A30" s="11" t="s">
        <v>29</v>
      </c>
      <c r="B30" s="12">
        <v>44130</v>
      </c>
      <c r="C30" s="12">
        <v>44133</v>
      </c>
      <c r="D30" s="13">
        <v>2358</v>
      </c>
      <c r="E30" s="9" t="s">
        <v>34</v>
      </c>
      <c r="F30" s="13">
        <v>54</v>
      </c>
      <c r="G30" s="13" t="s">
        <v>34</v>
      </c>
      <c r="H30" s="13">
        <v>721</v>
      </c>
      <c r="I30" s="14" t="s">
        <v>34</v>
      </c>
      <c r="J30" s="13">
        <v>33629910</v>
      </c>
      <c r="K30" s="13" t="s">
        <v>34</v>
      </c>
      <c r="L30" s="28">
        <v>3151988.9299999974</v>
      </c>
      <c r="M30" s="8" t="s">
        <v>34</v>
      </c>
    </row>
    <row r="32" spans="1:13" ht="13.5" thickBot="1" x14ac:dyDescent="0.25">
      <c r="D32" s="15">
        <f>SUM(D2:D31)</f>
        <v>337653</v>
      </c>
      <c r="E32" s="3">
        <f t="shared" ref="E32" si="0">SUM(E2:E31)</f>
        <v>0</v>
      </c>
      <c r="F32" s="15">
        <f>SUM(F2:F30)</f>
        <v>300447</v>
      </c>
      <c r="H32" s="15">
        <f>SUM(H2:H30)</f>
        <v>27109</v>
      </c>
      <c r="J32" s="15">
        <f>SUM(J2:J31)</f>
        <v>768301945</v>
      </c>
      <c r="L32" s="29">
        <f>SUM(L2:L31)</f>
        <v>56284022.109999917</v>
      </c>
    </row>
    <row r="34" spans="1:12" x14ac:dyDescent="0.2">
      <c r="A34" s="1" t="s">
        <v>38</v>
      </c>
      <c r="L34" s="5"/>
    </row>
    <row r="35" spans="1:12" x14ac:dyDescent="0.2">
      <c r="A35" s="1" t="s">
        <v>39</v>
      </c>
      <c r="L35" s="5"/>
    </row>
  </sheetData>
  <printOptions horizontalCentered="1"/>
  <pageMargins left="0.8" right="0.8" top="1.75" bottom="0.5" header="0.55000000000000004" footer="0.3"/>
  <pageSetup scale="95"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4F945-46A4-40FD-94D0-1BFF44B4B032}">
  <dimension ref="A1:M36"/>
  <sheetViews>
    <sheetView tabSelected="1" view="pageBreakPreview" zoomScale="60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7109375" style="3" bestFit="1" customWidth="1"/>
    <col min="11" max="11" width="0.85546875" style="3" customWidth="1"/>
    <col min="12" max="12" width="14.7109375" style="26" bestFit="1" customWidth="1"/>
    <col min="13" max="13" width="7.5703125" style="6" bestFit="1" customWidth="1"/>
    <col min="14" max="16384" width="8.85546875" style="1"/>
  </cols>
  <sheetData>
    <row r="1" spans="1:13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  <c r="M1" s="7"/>
    </row>
    <row r="2" spans="1:13" x14ac:dyDescent="0.2">
      <c r="A2" s="18" t="s">
        <v>1</v>
      </c>
      <c r="B2" s="19">
        <v>44136</v>
      </c>
      <c r="C2" s="19">
        <v>44165</v>
      </c>
      <c r="D2" s="17">
        <v>886</v>
      </c>
      <c r="E2" s="10" t="s">
        <v>34</v>
      </c>
      <c r="F2" s="17">
        <v>680</v>
      </c>
      <c r="G2" s="17" t="s">
        <v>34</v>
      </c>
      <c r="H2" s="17">
        <v>192</v>
      </c>
      <c r="I2" s="20" t="s">
        <v>34</v>
      </c>
      <c r="J2" s="17">
        <v>296425</v>
      </c>
      <c r="K2" s="17" t="s">
        <v>34</v>
      </c>
      <c r="L2" s="27">
        <v>34490.550000000017</v>
      </c>
      <c r="M2" s="8" t="s">
        <v>34</v>
      </c>
    </row>
    <row r="3" spans="1:13" x14ac:dyDescent="0.2">
      <c r="A3" s="11" t="s">
        <v>2</v>
      </c>
      <c r="B3" s="12">
        <v>44138</v>
      </c>
      <c r="C3" s="12">
        <v>44144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7665513</v>
      </c>
      <c r="K3" s="13" t="s">
        <v>34</v>
      </c>
      <c r="L3" s="28">
        <v>293856.52</v>
      </c>
      <c r="M3" s="8" t="s">
        <v>34</v>
      </c>
    </row>
    <row r="4" spans="1:13" x14ac:dyDescent="0.2">
      <c r="A4" s="11" t="s">
        <v>3</v>
      </c>
      <c r="B4" s="12">
        <v>44140</v>
      </c>
      <c r="C4" s="12">
        <v>44146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13099702</v>
      </c>
      <c r="K4" s="13" t="s">
        <v>34</v>
      </c>
      <c r="L4" s="28">
        <v>454261.5</v>
      </c>
      <c r="M4" s="8" t="s">
        <v>34</v>
      </c>
    </row>
    <row r="5" spans="1:13" x14ac:dyDescent="0.2">
      <c r="A5" s="11" t="s">
        <v>4</v>
      </c>
      <c r="B5" s="12">
        <v>44141</v>
      </c>
      <c r="C5" s="12">
        <v>44147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4877351</v>
      </c>
      <c r="K5" s="13" t="s">
        <v>34</v>
      </c>
      <c r="L5" s="28">
        <v>236568.56</v>
      </c>
      <c r="M5" s="8" t="s">
        <v>34</v>
      </c>
    </row>
    <row r="6" spans="1:13" x14ac:dyDescent="0.2">
      <c r="A6" s="11" t="s">
        <v>5</v>
      </c>
      <c r="B6" s="12">
        <v>44144</v>
      </c>
      <c r="C6" s="12">
        <v>44148</v>
      </c>
      <c r="D6" s="13">
        <v>16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5205216</v>
      </c>
      <c r="K6" s="13" t="s">
        <v>34</v>
      </c>
      <c r="L6" s="28">
        <v>271031.57999999996</v>
      </c>
      <c r="M6" s="8" t="s">
        <v>34</v>
      </c>
    </row>
    <row r="7" spans="1:13" x14ac:dyDescent="0.2">
      <c r="A7" s="11" t="s">
        <v>6</v>
      </c>
      <c r="B7" s="12">
        <v>44147</v>
      </c>
      <c r="C7" s="12">
        <v>44153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4865797</v>
      </c>
      <c r="K7" s="13" t="s">
        <v>34</v>
      </c>
      <c r="L7" s="28">
        <v>239433.02</v>
      </c>
      <c r="M7" s="8" t="s">
        <v>34</v>
      </c>
    </row>
    <row r="8" spans="1:13" x14ac:dyDescent="0.2">
      <c r="A8" s="11" t="s">
        <v>7</v>
      </c>
      <c r="B8" s="12">
        <v>44148</v>
      </c>
      <c r="C8" s="12">
        <v>44154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5155012</v>
      </c>
      <c r="K8" s="13" t="s">
        <v>34</v>
      </c>
      <c r="L8" s="28">
        <v>248486.93</v>
      </c>
      <c r="M8" s="8" t="s">
        <v>34</v>
      </c>
    </row>
    <row r="9" spans="1:13" x14ac:dyDescent="0.2">
      <c r="A9" s="11" t="s">
        <v>8</v>
      </c>
      <c r="B9" s="12">
        <v>44151</v>
      </c>
      <c r="C9" s="12">
        <v>44155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8742688</v>
      </c>
      <c r="K9" s="13" t="s">
        <v>34</v>
      </c>
      <c r="L9" s="28">
        <v>389184.79000000004</v>
      </c>
      <c r="M9" s="8" t="s">
        <v>34</v>
      </c>
    </row>
    <row r="10" spans="1:13" x14ac:dyDescent="0.2">
      <c r="A10" s="11" t="s">
        <v>9</v>
      </c>
      <c r="B10" s="12">
        <v>44152</v>
      </c>
      <c r="C10" s="12">
        <v>44158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3254269</v>
      </c>
      <c r="K10" s="13" t="s">
        <v>34</v>
      </c>
      <c r="L10" s="28">
        <v>173920</v>
      </c>
      <c r="M10" s="8" t="s">
        <v>34</v>
      </c>
    </row>
    <row r="11" spans="1:13" x14ac:dyDescent="0.2">
      <c r="A11" s="11" t="s">
        <v>10</v>
      </c>
      <c r="B11" s="12">
        <v>44153</v>
      </c>
      <c r="C11" s="12">
        <v>44159</v>
      </c>
      <c r="D11" s="13">
        <v>13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-206635647</v>
      </c>
      <c r="K11" s="13" t="s">
        <v>34</v>
      </c>
      <c r="L11" s="28">
        <v>-6488841.2799999993</v>
      </c>
      <c r="M11" s="8"/>
    </row>
    <row r="12" spans="1:13" x14ac:dyDescent="0.2">
      <c r="A12" s="11" t="s">
        <v>11</v>
      </c>
      <c r="B12" s="12">
        <v>44154</v>
      </c>
      <c r="C12" s="12">
        <v>44160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33460022</v>
      </c>
      <c r="K12" s="13" t="s">
        <v>34</v>
      </c>
      <c r="L12" s="28">
        <v>1233506.28</v>
      </c>
      <c r="M12" s="8" t="s">
        <v>34</v>
      </c>
    </row>
    <row r="13" spans="1:13" x14ac:dyDescent="0.2">
      <c r="A13" s="11" t="s">
        <v>12</v>
      </c>
      <c r="B13" s="12">
        <v>44137</v>
      </c>
      <c r="C13" s="12">
        <v>44140</v>
      </c>
      <c r="D13" s="13">
        <v>19275</v>
      </c>
      <c r="E13" s="9" t="s">
        <v>34</v>
      </c>
      <c r="F13" s="13">
        <v>17156</v>
      </c>
      <c r="G13" s="13" t="s">
        <v>34</v>
      </c>
      <c r="H13" s="13">
        <v>1521</v>
      </c>
      <c r="I13" s="14" t="s">
        <v>34</v>
      </c>
      <c r="J13" s="13">
        <v>25397902</v>
      </c>
      <c r="K13" s="13" t="s">
        <v>34</v>
      </c>
      <c r="L13" s="28">
        <v>2086410.1199999966</v>
      </c>
      <c r="M13" s="8" t="s">
        <v>34</v>
      </c>
    </row>
    <row r="14" spans="1:13" x14ac:dyDescent="0.2">
      <c r="A14" s="11" t="s">
        <v>13</v>
      </c>
      <c r="B14" s="12">
        <v>44138</v>
      </c>
      <c r="C14" s="12">
        <v>44141</v>
      </c>
      <c r="D14" s="13">
        <v>16792</v>
      </c>
      <c r="E14" s="9" t="s">
        <v>34</v>
      </c>
      <c r="F14" s="13">
        <v>14946</v>
      </c>
      <c r="G14" s="13" t="s">
        <v>34</v>
      </c>
      <c r="H14" s="13">
        <v>1379</v>
      </c>
      <c r="I14" s="14" t="s">
        <v>34</v>
      </c>
      <c r="J14" s="13">
        <v>18863542</v>
      </c>
      <c r="K14" s="13" t="s">
        <v>34</v>
      </c>
      <c r="L14" s="28">
        <v>1615469.0499999924</v>
      </c>
      <c r="M14" s="8" t="s">
        <v>34</v>
      </c>
    </row>
    <row r="15" spans="1:13" x14ac:dyDescent="0.2">
      <c r="A15" s="11" t="s">
        <v>14</v>
      </c>
      <c r="B15" s="12">
        <v>44139</v>
      </c>
      <c r="C15" s="12">
        <v>44144</v>
      </c>
      <c r="D15" s="13">
        <v>21121</v>
      </c>
      <c r="E15" s="9" t="s">
        <v>34</v>
      </c>
      <c r="F15" s="13">
        <v>19149</v>
      </c>
      <c r="G15" s="13" t="s">
        <v>34</v>
      </c>
      <c r="H15" s="13">
        <v>1591</v>
      </c>
      <c r="I15" s="14" t="s">
        <v>34</v>
      </c>
      <c r="J15" s="13">
        <v>18126450</v>
      </c>
      <c r="K15" s="13" t="s">
        <v>34</v>
      </c>
      <c r="L15" s="28">
        <v>1666847.3100000047</v>
      </c>
      <c r="M15" s="8" t="s">
        <v>34</v>
      </c>
    </row>
    <row r="16" spans="1:13" x14ac:dyDescent="0.2">
      <c r="A16" s="11" t="s">
        <v>15</v>
      </c>
      <c r="B16" s="12">
        <v>44140</v>
      </c>
      <c r="C16" s="12">
        <v>44145</v>
      </c>
      <c r="D16" s="13">
        <v>19262</v>
      </c>
      <c r="E16" s="9" t="s">
        <v>34</v>
      </c>
      <c r="F16" s="13">
        <v>16393</v>
      </c>
      <c r="G16" s="13" t="s">
        <v>34</v>
      </c>
      <c r="H16" s="13">
        <v>2344</v>
      </c>
      <c r="I16" s="14" t="s">
        <v>34</v>
      </c>
      <c r="J16" s="13">
        <v>16531123</v>
      </c>
      <c r="K16" s="13" t="s">
        <v>34</v>
      </c>
      <c r="L16" s="28">
        <v>1396640.1499999943</v>
      </c>
      <c r="M16" s="8" t="s">
        <v>34</v>
      </c>
    </row>
    <row r="17" spans="1:13" x14ac:dyDescent="0.2">
      <c r="A17" s="11" t="s">
        <v>16</v>
      </c>
      <c r="B17" s="12">
        <v>44141</v>
      </c>
      <c r="C17" s="12">
        <v>44146</v>
      </c>
      <c r="D17" s="13">
        <v>18415</v>
      </c>
      <c r="E17" s="9" t="s">
        <v>34</v>
      </c>
      <c r="F17" s="13">
        <v>16407</v>
      </c>
      <c r="G17" s="13" t="s">
        <v>34</v>
      </c>
      <c r="H17" s="13">
        <v>1545</v>
      </c>
      <c r="I17" s="14" t="s">
        <v>34</v>
      </c>
      <c r="J17" s="13">
        <v>12918415</v>
      </c>
      <c r="K17" s="13" t="s">
        <v>34</v>
      </c>
      <c r="L17" s="28">
        <v>1191430.6599999908</v>
      </c>
      <c r="M17" s="8" t="s">
        <v>34</v>
      </c>
    </row>
    <row r="18" spans="1:13" x14ac:dyDescent="0.2">
      <c r="A18" s="11" t="s">
        <v>17</v>
      </c>
      <c r="B18" s="12">
        <v>44144</v>
      </c>
      <c r="C18" s="12">
        <v>44147</v>
      </c>
      <c r="D18" s="13">
        <v>21801</v>
      </c>
      <c r="E18" s="9" t="s">
        <v>34</v>
      </c>
      <c r="F18" s="13">
        <v>19942</v>
      </c>
      <c r="G18" s="13" t="s">
        <v>34</v>
      </c>
      <c r="H18" s="13">
        <v>1431</v>
      </c>
      <c r="I18" s="14" t="s">
        <v>34</v>
      </c>
      <c r="J18" s="13">
        <v>14751127</v>
      </c>
      <c r="K18" s="13" t="s">
        <v>34</v>
      </c>
      <c r="L18" s="28">
        <v>1368702.2899999921</v>
      </c>
      <c r="M18" s="8" t="s">
        <v>34</v>
      </c>
    </row>
    <row r="19" spans="1:13" x14ac:dyDescent="0.2">
      <c r="A19" s="11" t="s">
        <v>18</v>
      </c>
      <c r="B19" s="12">
        <v>44145</v>
      </c>
      <c r="C19" s="12">
        <v>44148</v>
      </c>
      <c r="D19" s="13">
        <v>17230</v>
      </c>
      <c r="E19" s="9" t="s">
        <v>34</v>
      </c>
      <c r="F19" s="13">
        <v>15385</v>
      </c>
      <c r="G19" s="13" t="s">
        <v>34</v>
      </c>
      <c r="H19" s="13">
        <v>1368</v>
      </c>
      <c r="I19" s="14" t="s">
        <v>34</v>
      </c>
      <c r="J19" s="13">
        <v>14735507</v>
      </c>
      <c r="K19" s="13" t="s">
        <v>34</v>
      </c>
      <c r="L19" s="28">
        <v>1322927.6399999999</v>
      </c>
      <c r="M19" s="8" t="s">
        <v>34</v>
      </c>
    </row>
    <row r="20" spans="1:13" x14ac:dyDescent="0.2">
      <c r="A20" s="11" t="s">
        <v>19</v>
      </c>
      <c r="B20" s="12">
        <v>44146</v>
      </c>
      <c r="C20" s="12">
        <v>44151</v>
      </c>
      <c r="D20" s="13">
        <v>20561</v>
      </c>
      <c r="E20" s="9" t="s">
        <v>34</v>
      </c>
      <c r="F20" s="13">
        <v>18588</v>
      </c>
      <c r="G20" s="13" t="s">
        <v>34</v>
      </c>
      <c r="H20" s="13">
        <v>1570</v>
      </c>
      <c r="I20" s="14" t="s">
        <v>34</v>
      </c>
      <c r="J20" s="13">
        <v>15953001</v>
      </c>
      <c r="K20" s="13" t="s">
        <v>34</v>
      </c>
      <c r="L20" s="28">
        <v>1512872.3200000098</v>
      </c>
      <c r="M20" s="8" t="s">
        <v>34</v>
      </c>
    </row>
    <row r="21" spans="1:13" x14ac:dyDescent="0.2">
      <c r="A21" s="11" t="s">
        <v>20</v>
      </c>
      <c r="B21" s="12">
        <v>44147</v>
      </c>
      <c r="C21" s="12">
        <v>44152</v>
      </c>
      <c r="D21" s="13">
        <v>21115</v>
      </c>
      <c r="E21" s="9" t="s">
        <v>34</v>
      </c>
      <c r="F21" s="13">
        <v>18902</v>
      </c>
      <c r="G21" s="13" t="s">
        <v>34</v>
      </c>
      <c r="H21" s="13">
        <v>1671</v>
      </c>
      <c r="I21" s="14" t="s">
        <v>34</v>
      </c>
      <c r="J21" s="13">
        <v>16422303</v>
      </c>
      <c r="K21" s="13" t="s">
        <v>34</v>
      </c>
      <c r="L21" s="28">
        <v>1554377.0000000009</v>
      </c>
      <c r="M21" s="8" t="s">
        <v>34</v>
      </c>
    </row>
    <row r="22" spans="1:13" x14ac:dyDescent="0.2">
      <c r="A22" s="11" t="s">
        <v>21</v>
      </c>
      <c r="B22" s="12">
        <v>44148</v>
      </c>
      <c r="C22" s="12">
        <v>44153</v>
      </c>
      <c r="D22" s="13">
        <v>18254</v>
      </c>
      <c r="E22" s="9" t="s">
        <v>34</v>
      </c>
      <c r="F22" s="13">
        <v>16518</v>
      </c>
      <c r="G22" s="13" t="s">
        <v>34</v>
      </c>
      <c r="H22" s="13">
        <v>1220</v>
      </c>
      <c r="I22" s="14" t="s">
        <v>34</v>
      </c>
      <c r="J22" s="13">
        <v>19089230</v>
      </c>
      <c r="K22" s="13" t="s">
        <v>34</v>
      </c>
      <c r="L22" s="28">
        <v>1611493.9099999969</v>
      </c>
      <c r="M22" s="8" t="s">
        <v>34</v>
      </c>
    </row>
    <row r="23" spans="1:13" x14ac:dyDescent="0.2">
      <c r="A23" s="11" t="s">
        <v>22</v>
      </c>
      <c r="B23" s="12">
        <v>44149</v>
      </c>
      <c r="C23" s="12">
        <v>44153</v>
      </c>
      <c r="D23" s="13">
        <v>22423</v>
      </c>
      <c r="E23" s="9" t="s">
        <v>34</v>
      </c>
      <c r="F23" s="13">
        <v>19844</v>
      </c>
      <c r="G23" s="13" t="s">
        <v>34</v>
      </c>
      <c r="H23" s="13">
        <v>2075</v>
      </c>
      <c r="I23" s="14" t="s">
        <v>34</v>
      </c>
      <c r="J23" s="13">
        <v>17816606</v>
      </c>
      <c r="K23" s="13" t="s">
        <v>34</v>
      </c>
      <c r="L23" s="28">
        <v>1647084.7099999934</v>
      </c>
      <c r="M23" s="8" t="s">
        <v>34</v>
      </c>
    </row>
    <row r="24" spans="1:13" x14ac:dyDescent="0.2">
      <c r="A24" s="11" t="s">
        <v>23</v>
      </c>
      <c r="B24" s="12">
        <v>44151</v>
      </c>
      <c r="C24" s="12">
        <v>44154</v>
      </c>
      <c r="D24" s="13">
        <v>23963</v>
      </c>
      <c r="E24" s="9" t="s">
        <v>34</v>
      </c>
      <c r="F24" s="13">
        <v>22465</v>
      </c>
      <c r="G24" s="13" t="s">
        <v>34</v>
      </c>
      <c r="H24" s="13">
        <v>1131</v>
      </c>
      <c r="I24" s="14" t="s">
        <v>34</v>
      </c>
      <c r="J24" s="13">
        <v>16625019</v>
      </c>
      <c r="K24" s="13" t="s">
        <v>34</v>
      </c>
      <c r="L24" s="28">
        <v>1602614.9699999981</v>
      </c>
      <c r="M24" s="8" t="s">
        <v>34</v>
      </c>
    </row>
    <row r="25" spans="1:13" x14ac:dyDescent="0.2">
      <c r="A25" s="11" t="s">
        <v>24</v>
      </c>
      <c r="B25" s="12">
        <v>44152</v>
      </c>
      <c r="C25" s="12">
        <v>44155</v>
      </c>
      <c r="D25" s="13">
        <v>19656</v>
      </c>
      <c r="E25" s="9" t="s">
        <v>34</v>
      </c>
      <c r="F25" s="13">
        <v>17126</v>
      </c>
      <c r="G25" s="13" t="s">
        <v>34</v>
      </c>
      <c r="H25" s="13">
        <v>1904</v>
      </c>
      <c r="I25" s="14" t="s">
        <v>34</v>
      </c>
      <c r="J25" s="13">
        <v>14783624</v>
      </c>
      <c r="K25" s="13" t="s">
        <v>34</v>
      </c>
      <c r="L25" s="28">
        <v>1410350.3800000011</v>
      </c>
      <c r="M25" s="8" t="s">
        <v>34</v>
      </c>
    </row>
    <row r="26" spans="1:13" x14ac:dyDescent="0.2">
      <c r="A26" s="11" t="s">
        <v>25</v>
      </c>
      <c r="B26" s="12">
        <v>44153</v>
      </c>
      <c r="C26" s="12">
        <v>44158</v>
      </c>
      <c r="D26" s="13">
        <v>19879</v>
      </c>
      <c r="E26" s="9" t="s">
        <v>34</v>
      </c>
      <c r="F26" s="13">
        <v>17478</v>
      </c>
      <c r="G26" s="13" t="s">
        <v>34</v>
      </c>
      <c r="H26" s="13">
        <v>1831</v>
      </c>
      <c r="I26" s="14" t="s">
        <v>34</v>
      </c>
      <c r="J26" s="13">
        <v>15897988</v>
      </c>
      <c r="K26" s="13" t="s">
        <v>34</v>
      </c>
      <c r="L26" s="28">
        <v>1428791.9799999953</v>
      </c>
      <c r="M26" s="8" t="s">
        <v>34</v>
      </c>
    </row>
    <row r="27" spans="1:13" x14ac:dyDescent="0.2">
      <c r="A27" s="11" t="s">
        <v>26</v>
      </c>
      <c r="B27" s="12">
        <v>44154</v>
      </c>
      <c r="C27" s="12">
        <v>44159</v>
      </c>
      <c r="D27" s="13">
        <v>18743</v>
      </c>
      <c r="E27" s="9" t="s">
        <v>34</v>
      </c>
      <c r="F27" s="13">
        <v>17046</v>
      </c>
      <c r="G27" s="13" t="s">
        <v>34</v>
      </c>
      <c r="H27" s="13">
        <v>1259</v>
      </c>
      <c r="I27" s="14" t="s">
        <v>34</v>
      </c>
      <c r="J27" s="13">
        <v>13852781</v>
      </c>
      <c r="K27" s="13" t="s">
        <v>34</v>
      </c>
      <c r="L27" s="28">
        <v>1234378.0700000015</v>
      </c>
      <c r="M27" s="8" t="s">
        <v>34</v>
      </c>
    </row>
    <row r="28" spans="1:13" x14ac:dyDescent="0.2">
      <c r="A28" s="11" t="s">
        <v>27</v>
      </c>
      <c r="B28" s="12">
        <v>44155</v>
      </c>
      <c r="C28" s="12">
        <v>44160</v>
      </c>
      <c r="D28" s="13">
        <v>17878</v>
      </c>
      <c r="E28" s="9" t="s">
        <v>34</v>
      </c>
      <c r="F28" s="13">
        <v>16009</v>
      </c>
      <c r="G28" s="13" t="s">
        <v>34</v>
      </c>
      <c r="H28" s="13">
        <v>1485</v>
      </c>
      <c r="I28" s="14" t="s">
        <v>34</v>
      </c>
      <c r="J28" s="13">
        <v>12047984</v>
      </c>
      <c r="K28" s="13" t="s">
        <v>34</v>
      </c>
      <c r="L28" s="28">
        <v>1145881.2299999995</v>
      </c>
      <c r="M28" s="8" t="s">
        <v>34</v>
      </c>
    </row>
    <row r="29" spans="1:13" x14ac:dyDescent="0.2">
      <c r="A29" s="11" t="s">
        <v>28</v>
      </c>
      <c r="B29" s="12">
        <v>44158</v>
      </c>
      <c r="C29" s="12">
        <v>44165</v>
      </c>
      <c r="D29" s="13">
        <v>18511</v>
      </c>
      <c r="E29" s="9" t="s">
        <v>34</v>
      </c>
      <c r="F29" s="13">
        <v>16761</v>
      </c>
      <c r="G29" s="13" t="s">
        <v>34</v>
      </c>
      <c r="H29" s="13">
        <v>1104</v>
      </c>
      <c r="I29" s="14" t="s">
        <v>34</v>
      </c>
      <c r="J29" s="13">
        <v>17075646</v>
      </c>
      <c r="K29" s="13" t="s">
        <v>34</v>
      </c>
      <c r="L29" s="28">
        <v>1449234.3199999938</v>
      </c>
      <c r="M29" s="8" t="s">
        <v>34</v>
      </c>
    </row>
    <row r="30" spans="1:13" x14ac:dyDescent="0.2">
      <c r="A30" s="11" t="s">
        <v>29</v>
      </c>
      <c r="B30" s="12">
        <v>44158</v>
      </c>
      <c r="C30" s="12">
        <v>44165</v>
      </c>
      <c r="D30" s="13">
        <v>2373</v>
      </c>
      <c r="E30" s="9" t="s">
        <v>34</v>
      </c>
      <c r="F30" s="13">
        <v>47</v>
      </c>
      <c r="G30" s="13" t="s">
        <v>34</v>
      </c>
      <c r="H30" s="13">
        <v>722</v>
      </c>
      <c r="I30" s="14" t="s">
        <v>34</v>
      </c>
      <c r="J30" s="13">
        <v>28412041</v>
      </c>
      <c r="K30" s="13" t="s">
        <v>34</v>
      </c>
      <c r="L30" s="28">
        <v>2072635.1700000002</v>
      </c>
      <c r="M30" s="8" t="s">
        <v>34</v>
      </c>
    </row>
    <row r="32" spans="1:13" ht="13.5" thickBot="1" x14ac:dyDescent="0.25">
      <c r="D32" s="15">
        <f>SUM(D2:D31)</f>
        <v>338280</v>
      </c>
      <c r="E32" s="3">
        <f t="shared" ref="E32" si="0">SUM(E2:E31)</f>
        <v>0</v>
      </c>
      <c r="F32" s="15">
        <f>SUM(F2:F30)</f>
        <v>300842</v>
      </c>
      <c r="H32" s="15">
        <f>SUM(H2:H30)</f>
        <v>27343</v>
      </c>
      <c r="J32" s="15">
        <v>435151856</v>
      </c>
      <c r="L32" s="29">
        <f>SUM(L2:L31)</f>
        <v>24404039.729999967</v>
      </c>
    </row>
    <row r="34" spans="1:12" x14ac:dyDescent="0.2">
      <c r="A34" s="1" t="s">
        <v>38</v>
      </c>
      <c r="L34" s="5"/>
    </row>
    <row r="35" spans="1:12" x14ac:dyDescent="0.2">
      <c r="A35" s="1" t="s">
        <v>39</v>
      </c>
      <c r="I35" s="3"/>
      <c r="L35" s="3"/>
    </row>
    <row r="36" spans="1:12" x14ac:dyDescent="0.2">
      <c r="I36" s="3"/>
      <c r="L36" s="3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17628-566D-4F98-BE26-10FAA8254BAE}">
  <dimension ref="A1:L35"/>
  <sheetViews>
    <sheetView tabSelected="1" zoomScaleNormal="100" workbookViewId="0">
      <selection activeCell="J9" sqref="J9"/>
    </sheetView>
  </sheetViews>
  <sheetFormatPr defaultColWidth="8.85546875" defaultRowHeight="12.75" x14ac:dyDescent="0.2"/>
  <cols>
    <col min="1" max="1" width="6" style="1" bestFit="1" customWidth="1"/>
    <col min="2" max="3" width="10.140625" style="4" bestFit="1" customWidth="1"/>
    <col min="4" max="4" width="9.5703125" style="3" bestFit="1" customWidth="1"/>
    <col min="5" max="5" width="0.85546875" style="1" customWidth="1"/>
    <col min="6" max="6" width="11.28515625" style="3" bestFit="1" customWidth="1"/>
    <col min="7" max="7" width="0.85546875" style="3" customWidth="1"/>
    <col min="8" max="8" width="11.28515625" style="3" bestFit="1" customWidth="1"/>
    <col min="9" max="9" width="0.85546875" style="5" customWidth="1"/>
    <col min="10" max="10" width="12.7109375" style="3" bestFit="1" customWidth="1"/>
    <col min="11" max="11" width="0.85546875" style="3" customWidth="1"/>
    <col min="12" max="12" width="14.7109375" style="26" bestFit="1" customWidth="1"/>
    <col min="13" max="16384" width="8.85546875" style="1"/>
  </cols>
  <sheetData>
    <row r="1" spans="1:12" s="2" customFormat="1" ht="64.5" thickBot="1" x14ac:dyDescent="0.25">
      <c r="A1" s="21" t="s">
        <v>0</v>
      </c>
      <c r="B1" s="22" t="s">
        <v>30</v>
      </c>
      <c r="C1" s="22" t="s">
        <v>31</v>
      </c>
      <c r="D1" s="23" t="s">
        <v>32</v>
      </c>
      <c r="E1" s="30"/>
      <c r="F1" s="23" t="s">
        <v>35</v>
      </c>
      <c r="G1" s="23"/>
      <c r="H1" s="23" t="s">
        <v>37</v>
      </c>
      <c r="I1" s="25"/>
      <c r="J1" s="23" t="s">
        <v>33</v>
      </c>
      <c r="K1" s="25"/>
      <c r="L1" s="24" t="s">
        <v>36</v>
      </c>
    </row>
    <row r="2" spans="1:12" x14ac:dyDescent="0.2">
      <c r="A2" s="18" t="s">
        <v>1</v>
      </c>
      <c r="B2" s="19">
        <v>44166</v>
      </c>
      <c r="C2" s="19">
        <v>44196</v>
      </c>
      <c r="D2" s="17">
        <v>592</v>
      </c>
      <c r="E2" s="10" t="s">
        <v>34</v>
      </c>
      <c r="F2" s="17">
        <v>433</v>
      </c>
      <c r="G2" s="17" t="s">
        <v>34</v>
      </c>
      <c r="H2" s="17">
        <v>152</v>
      </c>
      <c r="I2" s="20" t="s">
        <v>34</v>
      </c>
      <c r="J2" s="17">
        <v>193786</v>
      </c>
      <c r="K2" s="17" t="s">
        <v>34</v>
      </c>
      <c r="L2" s="27">
        <v>21716.839999999989</v>
      </c>
    </row>
    <row r="3" spans="1:12" x14ac:dyDescent="0.2">
      <c r="A3" s="11" t="s">
        <v>2</v>
      </c>
      <c r="B3" s="12">
        <v>44168</v>
      </c>
      <c r="C3" s="12">
        <v>44174</v>
      </c>
      <c r="D3" s="13">
        <v>13</v>
      </c>
      <c r="E3" s="9" t="s">
        <v>34</v>
      </c>
      <c r="F3" s="13">
        <v>0</v>
      </c>
      <c r="G3" s="13" t="s">
        <v>34</v>
      </c>
      <c r="H3" s="13">
        <v>0</v>
      </c>
      <c r="I3" s="14" t="s">
        <v>34</v>
      </c>
      <c r="J3" s="13">
        <v>6895278</v>
      </c>
      <c r="K3" s="13" t="s">
        <v>34</v>
      </c>
      <c r="L3" s="28">
        <v>281033.43</v>
      </c>
    </row>
    <row r="4" spans="1:12" x14ac:dyDescent="0.2">
      <c r="A4" s="11" t="s">
        <v>3</v>
      </c>
      <c r="B4" s="12">
        <v>44169</v>
      </c>
      <c r="C4" s="12">
        <v>44175</v>
      </c>
      <c r="D4" s="13">
        <v>20</v>
      </c>
      <c r="E4" s="9" t="s">
        <v>34</v>
      </c>
      <c r="F4" s="13">
        <v>0</v>
      </c>
      <c r="G4" s="13" t="s">
        <v>34</v>
      </c>
      <c r="H4" s="13">
        <v>0</v>
      </c>
      <c r="I4" s="14" t="s">
        <v>34</v>
      </c>
      <c r="J4" s="13">
        <v>11294010</v>
      </c>
      <c r="K4" s="13" t="s">
        <v>34</v>
      </c>
      <c r="L4" s="28">
        <v>440736.42</v>
      </c>
    </row>
    <row r="5" spans="1:12" x14ac:dyDescent="0.2">
      <c r="A5" s="11" t="s">
        <v>4</v>
      </c>
      <c r="B5" s="12">
        <v>44173</v>
      </c>
      <c r="C5" s="12">
        <v>44179</v>
      </c>
      <c r="D5" s="13">
        <v>13</v>
      </c>
      <c r="E5" s="9" t="s">
        <v>34</v>
      </c>
      <c r="F5" s="13">
        <v>0</v>
      </c>
      <c r="G5" s="13" t="s">
        <v>34</v>
      </c>
      <c r="H5" s="13">
        <v>0</v>
      </c>
      <c r="I5" s="14" t="s">
        <v>34</v>
      </c>
      <c r="J5" s="13">
        <v>4820422</v>
      </c>
      <c r="K5" s="13" t="s">
        <v>34</v>
      </c>
      <c r="L5" s="28">
        <v>233088.39</v>
      </c>
    </row>
    <row r="6" spans="1:12" x14ac:dyDescent="0.2">
      <c r="A6" s="11" t="s">
        <v>5</v>
      </c>
      <c r="B6" s="12">
        <v>44174</v>
      </c>
      <c r="C6" s="12">
        <v>44180</v>
      </c>
      <c r="D6" s="13">
        <v>16</v>
      </c>
      <c r="E6" s="9" t="s">
        <v>34</v>
      </c>
      <c r="F6" s="13">
        <v>0</v>
      </c>
      <c r="G6" s="13" t="s">
        <v>34</v>
      </c>
      <c r="H6" s="13">
        <v>0</v>
      </c>
      <c r="I6" s="14" t="s">
        <v>34</v>
      </c>
      <c r="J6" s="13">
        <v>4631440</v>
      </c>
      <c r="K6" s="13" t="s">
        <v>34</v>
      </c>
      <c r="L6" s="28">
        <v>242833.18</v>
      </c>
    </row>
    <row r="7" spans="1:12" x14ac:dyDescent="0.2">
      <c r="A7" s="11" t="s">
        <v>6</v>
      </c>
      <c r="B7" s="12">
        <v>44176</v>
      </c>
      <c r="C7" s="12">
        <v>44182</v>
      </c>
      <c r="D7" s="13">
        <v>15</v>
      </c>
      <c r="E7" s="9" t="s">
        <v>34</v>
      </c>
      <c r="F7" s="13">
        <v>0</v>
      </c>
      <c r="G7" s="13" t="s">
        <v>34</v>
      </c>
      <c r="H7" s="13">
        <v>0</v>
      </c>
      <c r="I7" s="14" t="s">
        <v>34</v>
      </c>
      <c r="J7" s="13">
        <v>4305037</v>
      </c>
      <c r="K7" s="13" t="s">
        <v>34</v>
      </c>
      <c r="L7" s="28">
        <v>236218.93</v>
      </c>
    </row>
    <row r="8" spans="1:12" x14ac:dyDescent="0.2">
      <c r="A8" s="11" t="s">
        <v>7</v>
      </c>
      <c r="B8" s="12">
        <v>44179</v>
      </c>
      <c r="C8" s="12">
        <v>44183</v>
      </c>
      <c r="D8" s="13">
        <v>13</v>
      </c>
      <c r="E8" s="9" t="s">
        <v>34</v>
      </c>
      <c r="F8" s="13">
        <v>0</v>
      </c>
      <c r="G8" s="13" t="s">
        <v>34</v>
      </c>
      <c r="H8" s="13">
        <v>0</v>
      </c>
      <c r="I8" s="14" t="s">
        <v>34</v>
      </c>
      <c r="J8" s="13">
        <v>4908790</v>
      </c>
      <c r="K8" s="13" t="s">
        <v>34</v>
      </c>
      <c r="L8" s="28">
        <v>246017.47999999998</v>
      </c>
    </row>
    <row r="9" spans="1:12" x14ac:dyDescent="0.2">
      <c r="A9" s="11" t="s">
        <v>8</v>
      </c>
      <c r="B9" s="12">
        <v>44180</v>
      </c>
      <c r="C9" s="12">
        <v>44186</v>
      </c>
      <c r="D9" s="13">
        <v>17</v>
      </c>
      <c r="E9" s="9" t="s">
        <v>34</v>
      </c>
      <c r="F9" s="13">
        <v>0</v>
      </c>
      <c r="G9" s="13" t="s">
        <v>34</v>
      </c>
      <c r="H9" s="13">
        <v>0</v>
      </c>
      <c r="I9" s="14" t="s">
        <v>34</v>
      </c>
      <c r="J9" s="13">
        <v>7045385</v>
      </c>
      <c r="K9" s="13" t="s">
        <v>34</v>
      </c>
      <c r="L9" s="28">
        <v>367701.86</v>
      </c>
    </row>
    <row r="10" spans="1:12" x14ac:dyDescent="0.2">
      <c r="A10" s="11" t="s">
        <v>9</v>
      </c>
      <c r="B10" s="12">
        <v>44182</v>
      </c>
      <c r="C10" s="12">
        <v>44188</v>
      </c>
      <c r="D10" s="13">
        <v>10</v>
      </c>
      <c r="E10" s="9" t="s">
        <v>34</v>
      </c>
      <c r="F10" s="13">
        <v>0</v>
      </c>
      <c r="G10" s="13" t="s">
        <v>34</v>
      </c>
      <c r="H10" s="13">
        <v>0</v>
      </c>
      <c r="I10" s="14" t="s">
        <v>34</v>
      </c>
      <c r="J10" s="13">
        <v>3190756</v>
      </c>
      <c r="K10" s="13" t="s">
        <v>34</v>
      </c>
      <c r="L10" s="28">
        <v>180700.59</v>
      </c>
    </row>
    <row r="11" spans="1:12" x14ac:dyDescent="0.2">
      <c r="A11" s="11" t="s">
        <v>10</v>
      </c>
      <c r="B11" s="12">
        <v>44183</v>
      </c>
      <c r="C11" s="12">
        <v>44193</v>
      </c>
      <c r="D11" s="13">
        <v>13</v>
      </c>
      <c r="E11" s="9" t="s">
        <v>34</v>
      </c>
      <c r="F11" s="13">
        <v>0</v>
      </c>
      <c r="G11" s="13" t="s">
        <v>34</v>
      </c>
      <c r="H11" s="13">
        <v>0</v>
      </c>
      <c r="I11" s="14" t="s">
        <v>34</v>
      </c>
      <c r="J11" s="13">
        <v>39740712</v>
      </c>
      <c r="K11" s="13" t="s">
        <v>34</v>
      </c>
      <c r="L11" s="28">
        <v>1192625.04</v>
      </c>
    </row>
    <row r="12" spans="1:12" x14ac:dyDescent="0.2">
      <c r="A12" s="11" t="s">
        <v>11</v>
      </c>
      <c r="B12" s="12">
        <v>44186</v>
      </c>
      <c r="C12" s="12">
        <v>44194</v>
      </c>
      <c r="D12" s="13">
        <v>12</v>
      </c>
      <c r="E12" s="9" t="s">
        <v>34</v>
      </c>
      <c r="F12" s="13">
        <v>0</v>
      </c>
      <c r="G12" s="13" t="s">
        <v>34</v>
      </c>
      <c r="H12" s="13">
        <v>0</v>
      </c>
      <c r="I12" s="14" t="s">
        <v>34</v>
      </c>
      <c r="J12" s="13">
        <v>48640037</v>
      </c>
      <c r="K12" s="13" t="s">
        <v>34</v>
      </c>
      <c r="L12" s="28">
        <v>1383727.48</v>
      </c>
    </row>
    <row r="13" spans="1:12" x14ac:dyDescent="0.2">
      <c r="A13" s="11" t="s">
        <v>12</v>
      </c>
      <c r="B13" s="12">
        <v>44166</v>
      </c>
      <c r="C13" s="12">
        <v>44169</v>
      </c>
      <c r="D13" s="13">
        <v>19726</v>
      </c>
      <c r="E13" s="9" t="s">
        <v>34</v>
      </c>
      <c r="F13" s="13">
        <v>17486</v>
      </c>
      <c r="G13" s="13" t="s">
        <v>34</v>
      </c>
      <c r="H13" s="13">
        <v>1635</v>
      </c>
      <c r="I13" s="14" t="s">
        <v>34</v>
      </c>
      <c r="J13" s="13">
        <v>19147093</v>
      </c>
      <c r="K13" s="13" t="s">
        <v>34</v>
      </c>
      <c r="L13" s="28">
        <v>1658076.8299999959</v>
      </c>
    </row>
    <row r="14" spans="1:12" x14ac:dyDescent="0.2">
      <c r="A14" s="11" t="s">
        <v>13</v>
      </c>
      <c r="B14" s="12">
        <v>44167</v>
      </c>
      <c r="C14" s="12">
        <v>44172</v>
      </c>
      <c r="D14" s="13">
        <v>16816</v>
      </c>
      <c r="E14" s="9" t="s">
        <v>34</v>
      </c>
      <c r="F14" s="13">
        <v>14978</v>
      </c>
      <c r="G14" s="13" t="s">
        <v>34</v>
      </c>
      <c r="H14" s="13">
        <v>1372</v>
      </c>
      <c r="I14" s="14" t="s">
        <v>34</v>
      </c>
      <c r="J14" s="13">
        <v>14502760</v>
      </c>
      <c r="K14" s="13" t="s">
        <v>34</v>
      </c>
      <c r="L14" s="28">
        <v>1309309.6400000011</v>
      </c>
    </row>
    <row r="15" spans="1:12" x14ac:dyDescent="0.2">
      <c r="A15" s="11" t="s">
        <v>14</v>
      </c>
      <c r="B15" s="12">
        <v>44168</v>
      </c>
      <c r="C15" s="12">
        <v>44173</v>
      </c>
      <c r="D15" s="13">
        <v>21071</v>
      </c>
      <c r="E15" s="9" t="s">
        <v>34</v>
      </c>
      <c r="F15" s="13">
        <v>19107</v>
      </c>
      <c r="G15" s="13" t="s">
        <v>34</v>
      </c>
      <c r="H15" s="13">
        <v>1584</v>
      </c>
      <c r="I15" s="14" t="s">
        <v>34</v>
      </c>
      <c r="J15" s="13">
        <v>14901024</v>
      </c>
      <c r="K15" s="13" t="s">
        <v>34</v>
      </c>
      <c r="L15" s="28">
        <v>1412006.7199999983</v>
      </c>
    </row>
    <row r="16" spans="1:12" x14ac:dyDescent="0.2">
      <c r="A16" s="11" t="s">
        <v>15</v>
      </c>
      <c r="B16" s="12">
        <v>44169</v>
      </c>
      <c r="C16" s="12">
        <v>44174</v>
      </c>
      <c r="D16" s="13">
        <v>19338</v>
      </c>
      <c r="E16" s="9" t="s">
        <v>34</v>
      </c>
      <c r="F16" s="13">
        <v>16457</v>
      </c>
      <c r="G16" s="13" t="s">
        <v>34</v>
      </c>
      <c r="H16" s="13">
        <v>2353</v>
      </c>
      <c r="I16" s="14" t="s">
        <v>34</v>
      </c>
      <c r="J16" s="13">
        <v>14434206</v>
      </c>
      <c r="K16" s="13" t="s">
        <v>34</v>
      </c>
      <c r="L16" s="28">
        <v>1257058.9899999958</v>
      </c>
    </row>
    <row r="17" spans="1:12" x14ac:dyDescent="0.2">
      <c r="A17" s="11" t="s">
        <v>16</v>
      </c>
      <c r="B17" s="12">
        <v>44172</v>
      </c>
      <c r="C17" s="12">
        <v>44175</v>
      </c>
      <c r="D17" s="13">
        <v>18403</v>
      </c>
      <c r="E17" s="9" t="s">
        <v>34</v>
      </c>
      <c r="F17" s="13">
        <v>16394</v>
      </c>
      <c r="G17" s="13" t="s">
        <v>34</v>
      </c>
      <c r="H17" s="13">
        <v>1550</v>
      </c>
      <c r="I17" s="14" t="s">
        <v>34</v>
      </c>
      <c r="J17" s="13">
        <v>12830497</v>
      </c>
      <c r="K17" s="13" t="s">
        <v>34</v>
      </c>
      <c r="L17" s="28">
        <v>1179518.1799999983</v>
      </c>
    </row>
    <row r="18" spans="1:12" x14ac:dyDescent="0.2">
      <c r="A18" s="11" t="s">
        <v>17</v>
      </c>
      <c r="B18" s="12">
        <v>44173</v>
      </c>
      <c r="C18" s="12">
        <v>44176</v>
      </c>
      <c r="D18" s="13">
        <v>21817</v>
      </c>
      <c r="E18" s="9" t="s">
        <v>34</v>
      </c>
      <c r="F18" s="13">
        <v>19956</v>
      </c>
      <c r="G18" s="13" t="s">
        <v>34</v>
      </c>
      <c r="H18" s="13">
        <v>1433</v>
      </c>
      <c r="I18" s="14" t="s">
        <v>34</v>
      </c>
      <c r="J18" s="13">
        <v>13261629</v>
      </c>
      <c r="K18" s="13" t="s">
        <v>34</v>
      </c>
      <c r="L18" s="28">
        <v>1265403.1399999952</v>
      </c>
    </row>
    <row r="19" spans="1:12" x14ac:dyDescent="0.2">
      <c r="A19" s="11" t="s">
        <v>18</v>
      </c>
      <c r="B19" s="12">
        <v>44174</v>
      </c>
      <c r="C19" s="12">
        <v>44179</v>
      </c>
      <c r="D19" s="13">
        <v>17250</v>
      </c>
      <c r="E19" s="9" t="s">
        <v>34</v>
      </c>
      <c r="F19" s="13">
        <v>15426</v>
      </c>
      <c r="G19" s="13" t="s">
        <v>34</v>
      </c>
      <c r="H19" s="13">
        <v>1349</v>
      </c>
      <c r="I19" s="14" t="s">
        <v>34</v>
      </c>
      <c r="J19" s="13">
        <v>14157436</v>
      </c>
      <c r="K19" s="13" t="s">
        <v>34</v>
      </c>
      <c r="L19" s="28">
        <v>1276375.2900000019</v>
      </c>
    </row>
    <row r="20" spans="1:12" x14ac:dyDescent="0.2">
      <c r="A20" s="11" t="s">
        <v>19</v>
      </c>
      <c r="B20" s="12">
        <v>44175</v>
      </c>
      <c r="C20" s="12">
        <v>44180</v>
      </c>
      <c r="D20" s="13">
        <v>20633</v>
      </c>
      <c r="E20" s="9" t="s">
        <v>34</v>
      </c>
      <c r="F20" s="13">
        <v>18688</v>
      </c>
      <c r="G20" s="13" t="s">
        <v>34</v>
      </c>
      <c r="H20" s="13">
        <v>1542</v>
      </c>
      <c r="I20" s="14" t="s">
        <v>34</v>
      </c>
      <c r="J20" s="13">
        <v>15446599</v>
      </c>
      <c r="K20" s="13" t="s">
        <v>34</v>
      </c>
      <c r="L20" s="28">
        <v>1425987.2100000072</v>
      </c>
    </row>
    <row r="21" spans="1:12" x14ac:dyDescent="0.2">
      <c r="A21" s="11" t="s">
        <v>20</v>
      </c>
      <c r="B21" s="12">
        <v>44176</v>
      </c>
      <c r="C21" s="12">
        <v>44181</v>
      </c>
      <c r="D21" s="13">
        <v>21110</v>
      </c>
      <c r="E21" s="9" t="s">
        <v>34</v>
      </c>
      <c r="F21" s="13">
        <v>18899</v>
      </c>
      <c r="G21" s="13" t="s">
        <v>34</v>
      </c>
      <c r="H21" s="13">
        <v>1668</v>
      </c>
      <c r="I21" s="14" t="s">
        <v>34</v>
      </c>
      <c r="J21" s="13">
        <v>15628528</v>
      </c>
      <c r="K21" s="13" t="s">
        <v>34</v>
      </c>
      <c r="L21" s="28">
        <v>1487236.4299999932</v>
      </c>
    </row>
    <row r="22" spans="1:12" x14ac:dyDescent="0.2">
      <c r="A22" s="11" t="s">
        <v>21</v>
      </c>
      <c r="B22" s="12">
        <v>44179</v>
      </c>
      <c r="C22" s="12">
        <v>44182</v>
      </c>
      <c r="D22" s="13">
        <v>18341</v>
      </c>
      <c r="E22" s="9" t="s">
        <v>34</v>
      </c>
      <c r="F22" s="13">
        <v>16611</v>
      </c>
      <c r="G22" s="13" t="s">
        <v>34</v>
      </c>
      <c r="H22" s="13">
        <v>1211</v>
      </c>
      <c r="I22" s="14" t="s">
        <v>34</v>
      </c>
      <c r="J22" s="13">
        <v>18405059</v>
      </c>
      <c r="K22" s="13" t="s">
        <v>34</v>
      </c>
      <c r="L22" s="28">
        <v>1531373.5699999938</v>
      </c>
    </row>
    <row r="23" spans="1:12" x14ac:dyDescent="0.2">
      <c r="A23" s="11" t="s">
        <v>22</v>
      </c>
      <c r="B23" s="12">
        <v>44180</v>
      </c>
      <c r="C23" s="12">
        <v>44183</v>
      </c>
      <c r="D23" s="13">
        <v>22482</v>
      </c>
      <c r="E23" s="9" t="s">
        <v>34</v>
      </c>
      <c r="F23" s="13">
        <v>19873</v>
      </c>
      <c r="G23" s="13" t="s">
        <v>34</v>
      </c>
      <c r="H23" s="13">
        <v>2104</v>
      </c>
      <c r="I23" s="14" t="s">
        <v>34</v>
      </c>
      <c r="J23" s="13">
        <v>19452334</v>
      </c>
      <c r="K23" s="13" t="s">
        <v>34</v>
      </c>
      <c r="L23" s="28">
        <v>1778260.9400000032</v>
      </c>
    </row>
    <row r="24" spans="1:12" x14ac:dyDescent="0.2">
      <c r="A24" s="11" t="s">
        <v>23</v>
      </c>
      <c r="B24" s="12">
        <v>44181</v>
      </c>
      <c r="C24" s="12">
        <v>44186</v>
      </c>
      <c r="D24" s="13">
        <v>23945</v>
      </c>
      <c r="E24" s="9" t="s">
        <v>34</v>
      </c>
      <c r="F24" s="13">
        <v>22437</v>
      </c>
      <c r="G24" s="13" t="s">
        <v>34</v>
      </c>
      <c r="H24" s="13">
        <v>1138</v>
      </c>
      <c r="I24" s="14" t="s">
        <v>34</v>
      </c>
      <c r="J24" s="13">
        <v>18201627</v>
      </c>
      <c r="K24" s="13" t="s">
        <v>34</v>
      </c>
      <c r="L24" s="28">
        <v>1712770.8399999966</v>
      </c>
    </row>
    <row r="25" spans="1:12" x14ac:dyDescent="0.2">
      <c r="A25" s="11" t="s">
        <v>24</v>
      </c>
      <c r="B25" s="12">
        <v>44182</v>
      </c>
      <c r="C25" s="12">
        <v>44187</v>
      </c>
      <c r="D25" s="13">
        <v>19673</v>
      </c>
      <c r="E25" s="9" t="s">
        <v>34</v>
      </c>
      <c r="F25" s="13">
        <v>17154</v>
      </c>
      <c r="G25" s="13" t="s">
        <v>34</v>
      </c>
      <c r="H25" s="13">
        <v>1897</v>
      </c>
      <c r="I25" s="14" t="s">
        <v>34</v>
      </c>
      <c r="J25" s="13">
        <v>16760454</v>
      </c>
      <c r="K25" s="13" t="s">
        <v>34</v>
      </c>
      <c r="L25" s="28">
        <v>1563005.3300000012</v>
      </c>
    </row>
    <row r="26" spans="1:12" x14ac:dyDescent="0.2">
      <c r="A26" s="11" t="s">
        <v>25</v>
      </c>
      <c r="B26" s="12">
        <v>44183</v>
      </c>
      <c r="C26" s="12">
        <v>44188</v>
      </c>
      <c r="D26" s="13">
        <v>19857</v>
      </c>
      <c r="E26" s="9" t="s">
        <v>34</v>
      </c>
      <c r="F26" s="13">
        <v>17464</v>
      </c>
      <c r="G26" s="13" t="s">
        <v>34</v>
      </c>
      <c r="H26" s="13">
        <v>1828</v>
      </c>
      <c r="I26" s="14" t="s">
        <v>34</v>
      </c>
      <c r="J26" s="13">
        <v>18226855</v>
      </c>
      <c r="K26" s="13" t="s">
        <v>34</v>
      </c>
      <c r="L26" s="28">
        <v>1588406.129999998</v>
      </c>
    </row>
    <row r="27" spans="1:12" x14ac:dyDescent="0.2">
      <c r="A27" s="11" t="s">
        <v>26</v>
      </c>
      <c r="B27" s="12">
        <v>44186</v>
      </c>
      <c r="C27" s="12">
        <v>44193</v>
      </c>
      <c r="D27" s="13">
        <v>18789</v>
      </c>
      <c r="E27" s="9" t="s">
        <v>34</v>
      </c>
      <c r="F27" s="13">
        <v>17089</v>
      </c>
      <c r="G27" s="13" t="s">
        <v>34</v>
      </c>
      <c r="H27" s="13">
        <v>1259</v>
      </c>
      <c r="I27" s="14" t="s">
        <v>34</v>
      </c>
      <c r="J27" s="13">
        <v>16702402</v>
      </c>
      <c r="K27" s="13" t="s">
        <v>34</v>
      </c>
      <c r="L27" s="28">
        <v>1441922.5299999951</v>
      </c>
    </row>
    <row r="28" spans="1:12" x14ac:dyDescent="0.2">
      <c r="A28" s="11" t="s">
        <v>27</v>
      </c>
      <c r="B28" s="12">
        <v>44187</v>
      </c>
      <c r="C28" s="12">
        <v>44194</v>
      </c>
      <c r="D28" s="13">
        <v>17890</v>
      </c>
      <c r="E28" s="9" t="s">
        <v>34</v>
      </c>
      <c r="F28" s="13">
        <v>16032</v>
      </c>
      <c r="G28" s="13" t="s">
        <v>34</v>
      </c>
      <c r="H28" s="13">
        <v>1483</v>
      </c>
      <c r="I28" s="14" t="s">
        <v>34</v>
      </c>
      <c r="J28" s="13">
        <v>14461659</v>
      </c>
      <c r="K28" s="13" t="s">
        <v>34</v>
      </c>
      <c r="L28" s="28">
        <v>1336571.9099999971</v>
      </c>
    </row>
    <row r="29" spans="1:12" x14ac:dyDescent="0.2">
      <c r="A29" s="11" t="s">
        <v>28</v>
      </c>
      <c r="B29" s="12">
        <v>44188</v>
      </c>
      <c r="C29" s="12">
        <v>44195</v>
      </c>
      <c r="D29" s="13">
        <v>18525</v>
      </c>
      <c r="E29" s="9" t="s">
        <v>34</v>
      </c>
      <c r="F29" s="13">
        <v>16772</v>
      </c>
      <c r="G29" s="13" t="s">
        <v>34</v>
      </c>
      <c r="H29" s="13">
        <v>1103</v>
      </c>
      <c r="I29" s="14" t="s">
        <v>34</v>
      </c>
      <c r="J29" s="13">
        <v>18742372</v>
      </c>
      <c r="K29" s="13" t="s">
        <v>34</v>
      </c>
      <c r="L29" s="28">
        <v>1565761.9299999964</v>
      </c>
    </row>
    <row r="30" spans="1:12" x14ac:dyDescent="0.2">
      <c r="A30" s="11" t="s">
        <v>29</v>
      </c>
      <c r="B30" s="12">
        <v>44188</v>
      </c>
      <c r="C30" s="12">
        <v>44195</v>
      </c>
      <c r="D30" s="13">
        <v>2365</v>
      </c>
      <c r="E30" s="9" t="s">
        <v>34</v>
      </c>
      <c r="F30" s="13">
        <v>48</v>
      </c>
      <c r="G30" s="13" t="s">
        <v>34</v>
      </c>
      <c r="H30" s="13">
        <v>718</v>
      </c>
      <c r="I30" s="14" t="s">
        <v>34</v>
      </c>
      <c r="J30" s="13">
        <v>26215885</v>
      </c>
      <c r="K30" s="13" t="s">
        <v>34</v>
      </c>
      <c r="L30" s="28">
        <v>1666756.0200000007</v>
      </c>
    </row>
    <row r="32" spans="1:12" ht="13.5" thickBot="1" x14ac:dyDescent="0.25">
      <c r="D32" s="15">
        <f>SUM(D2:D31)</f>
        <v>338765</v>
      </c>
      <c r="E32" s="3">
        <f t="shared" ref="E32" si="0">SUM(E2:E31)</f>
        <v>0</v>
      </c>
      <c r="F32" s="15">
        <f>SUM(F2:F30)</f>
        <v>301304</v>
      </c>
      <c r="H32" s="15">
        <f>SUM(H2:H30)</f>
        <v>27379</v>
      </c>
      <c r="J32" s="15">
        <f>SUM(J2:J31)</f>
        <v>437144072</v>
      </c>
      <c r="L32" s="29">
        <f>SUM(L2:L31)</f>
        <v>31282201.269999966</v>
      </c>
    </row>
    <row r="34" spans="12:12" x14ac:dyDescent="0.2">
      <c r="L34" s="5"/>
    </row>
    <row r="35" spans="12:12" x14ac:dyDescent="0.2">
      <c r="L35" s="5"/>
    </row>
  </sheetData>
  <pageMargins left="0.7" right="0.7" top="1.5" bottom="0.75" header="0.3" footer="0.3"/>
  <pageSetup orientation="portrait" horizontalDpi="200" verticalDpi="200" r:id="rId1"/>
  <headerFooter>
    <oddHeader xml:space="preserve">&amp;LEl Paso Electric Company
2021 Texas Rate Case Filing
&amp;RSOAH Docket No. 473-21-2606
PUC Docket No. 52195
OPUC's 7th, Q. No. OPUC 7-5
Attachment 1
Page &amp;P of &amp;N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5</vt:i4>
      </vt:variant>
    </vt:vector>
  </HeadingPairs>
  <TitlesOfParts>
    <vt:vector size="18" baseType="lpstr">
      <vt:lpstr>All Months-2020</vt:lpstr>
      <vt:lpstr>January-2020</vt:lpstr>
      <vt:lpstr>February-2020</vt:lpstr>
      <vt:lpstr>March-2020</vt:lpstr>
      <vt:lpstr>April-2020</vt:lpstr>
      <vt:lpstr>May-2020</vt:lpstr>
      <vt:lpstr>June-2020</vt:lpstr>
      <vt:lpstr>July-2020</vt:lpstr>
      <vt:lpstr>August-2020</vt:lpstr>
      <vt:lpstr>September-2020</vt:lpstr>
      <vt:lpstr>October-2020</vt:lpstr>
      <vt:lpstr>November-2020</vt:lpstr>
      <vt:lpstr>December-2020</vt:lpstr>
      <vt:lpstr>'August-2020'!Print_Area</vt:lpstr>
      <vt:lpstr>'July-2020'!Print_Area</vt:lpstr>
      <vt:lpstr>'November-2020'!Print_Area</vt:lpstr>
      <vt:lpstr>'October-2020'!Print_Area</vt:lpstr>
      <vt:lpstr>'September-2020'!Print_Area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2021-09-13T12:23:06Z</dcterms:created>
  <dcterms:modified xsi:type="dcterms:W3CDTF">2021-09-13T12:24:26Z</dcterms:modified>
</cp:coreProperties>
</file>